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mendezra\Documents\10-Archivos DUC_2022\CUENTAPUBLICA-2022\12-22-IMPLAN-ESTADOSFINANCIEROS\12-2022-IMPLAN-DIGITALES\"/>
    </mc:Choice>
  </mc:AlternateContent>
  <bookViews>
    <workbookView xWindow="0" yWindow="0" windowWidth="26370" windowHeight="6135"/>
  </bookViews>
  <sheets>
    <sheet name="IR" sheetId="5" r:id="rId1"/>
    <sheet name="Instructivo_IR" sheetId="8" r:id="rId2"/>
    <sheet name="Hoja1" sheetId="7" state="hidden" r:id="rId3"/>
  </sheets>
  <definedNames>
    <definedName name="_ftn1" localSheetId="0">IR!#REF!</definedName>
    <definedName name="_ftnref1" localSheetId="0">IR!#REF!</definedName>
    <definedName name="_xlnm.Print_Titles" localSheetId="0">IR!$1:$4</definedName>
  </definedNames>
  <calcPr calcId="162913"/>
</workbook>
</file>

<file path=xl/calcChain.xml><?xml version="1.0" encoding="utf-8"?>
<calcChain xmlns="http://schemas.openxmlformats.org/spreadsheetml/2006/main">
  <c r="U5" i="5" l="1"/>
  <c r="V5" i="5"/>
  <c r="F5" i="5" l="1"/>
  <c r="G5" i="5"/>
  <c r="H5" i="5"/>
  <c r="I5" i="5"/>
  <c r="J12" i="5"/>
  <c r="T12" i="5"/>
  <c r="U12" i="5"/>
  <c r="V12" i="5"/>
  <c r="J13" i="5"/>
  <c r="T13" i="5"/>
  <c r="U13" i="5"/>
  <c r="V13" i="5"/>
  <c r="J14" i="5"/>
  <c r="T14" i="5"/>
  <c r="U14" i="5"/>
  <c r="V14" i="5"/>
  <c r="J15" i="5"/>
  <c r="T15" i="5"/>
  <c r="U15" i="5"/>
  <c r="V15" i="5"/>
  <c r="J16" i="5"/>
  <c r="T16" i="5"/>
  <c r="U16" i="5"/>
  <c r="V16" i="5"/>
  <c r="J17" i="5"/>
  <c r="T17" i="5"/>
  <c r="U17" i="5"/>
  <c r="V17" i="5"/>
  <c r="J18" i="5"/>
  <c r="T18" i="5"/>
  <c r="U18" i="5"/>
  <c r="V18" i="5"/>
  <c r="J19" i="5"/>
  <c r="T19" i="5"/>
  <c r="U19" i="5"/>
  <c r="V19" i="5"/>
  <c r="J20" i="5"/>
  <c r="T20" i="5"/>
  <c r="U20" i="5"/>
  <c r="V20" i="5"/>
  <c r="J21" i="5"/>
  <c r="T21" i="5"/>
  <c r="U21" i="5"/>
  <c r="V21" i="5"/>
  <c r="J22" i="5"/>
  <c r="T22" i="5"/>
  <c r="U22" i="5"/>
  <c r="V22" i="5"/>
  <c r="T5" i="5" l="1"/>
  <c r="J5" i="5"/>
</calcChain>
</file>

<file path=xl/sharedStrings.xml><?xml version="1.0" encoding="utf-8"?>
<sst xmlns="http://schemas.openxmlformats.org/spreadsheetml/2006/main" count="304" uniqueCount="175">
  <si>
    <t>Instructivo</t>
  </si>
  <si>
    <t>Recomendación:</t>
  </si>
  <si>
    <t>Prespuesto del programa presupuestario</t>
  </si>
  <si>
    <t>S Sujetos a Reglas de Operación</t>
  </si>
  <si>
    <t>U Otros Subsidios</t>
  </si>
  <si>
    <t>E Prestación de Servicios Públicos</t>
  </si>
  <si>
    <t>B Provisión de Bienes Públicos</t>
  </si>
  <si>
    <t>P Planeación, seguimiento y evaluación de políticas públicas</t>
  </si>
  <si>
    <t>F Promoción y fomento</t>
  </si>
  <si>
    <t>G Regulación y supervisión</t>
  </si>
  <si>
    <t>A Funciones de las Fuerzas Armadas (Únicamente Gobierno Federal)</t>
  </si>
  <si>
    <t>R Específicos</t>
  </si>
  <si>
    <t>K Proyectos de Inversión</t>
  </si>
  <si>
    <t>M Apoyo al proceso presupuestario y para mejorar la eficiencia institucional</t>
  </si>
  <si>
    <t>O Apoyo a la función pública y al mejoramiento de la gestión</t>
  </si>
  <si>
    <t>W Operaciones ajenas</t>
  </si>
  <si>
    <t>L Obligaciones de cumplimiento de resolución jurisdiccional</t>
  </si>
  <si>
    <t>N Desastres Naturales</t>
  </si>
  <si>
    <t>J Pensiones y jubilaciones</t>
  </si>
  <si>
    <t>T Aportaciones a la seguridad social</t>
  </si>
  <si>
    <t>Y Aportaciones a fondos de estabilización</t>
  </si>
  <si>
    <t>Z Aportaciones a fondos de inversión y reestructura de pensiones</t>
  </si>
  <si>
    <t>I Gasto Federalizado</t>
  </si>
  <si>
    <t>C Participaciones a entidades federativas y municipios</t>
  </si>
  <si>
    <t>D Costo financiero, deuda o apoyos a deudores y ahorradores de la banca</t>
  </si>
  <si>
    <t>H Adeudos de ejercicios fiscales anteriores</t>
  </si>
  <si>
    <t>Descripción del resumen narrativo (FIN, Propósito, componentes y actividades)</t>
  </si>
  <si>
    <t>FIN</t>
  </si>
  <si>
    <t>PROPÓSITO</t>
  </si>
  <si>
    <t>COMPONENTE</t>
  </si>
  <si>
    <t>ACTIVIDAD</t>
  </si>
  <si>
    <t>Valor del denominador de la formula</t>
  </si>
  <si>
    <t>Desarrollo Social</t>
  </si>
  <si>
    <t xml:space="preserve">Meta del indicador alcanzada
</t>
  </si>
  <si>
    <t xml:space="preserve">Meta del indicador Modificada
</t>
  </si>
  <si>
    <t xml:space="preserve">Meta del indicador Programada
</t>
  </si>
  <si>
    <t xml:space="preserve">Fórmula de cálculo
</t>
  </si>
  <si>
    <t xml:space="preserve">Nivel de la MIR, al que corresponde el indicador
</t>
  </si>
  <si>
    <t xml:space="preserve">Nombre del Indicador
</t>
  </si>
  <si>
    <t>Nivel de la MIR del programa</t>
  </si>
  <si>
    <t xml:space="preserve">Cuenta con MIR
(SI/NO)
</t>
  </si>
  <si>
    <t xml:space="preserve">Pagado
</t>
  </si>
  <si>
    <t xml:space="preserve">Ejercido
</t>
  </si>
  <si>
    <t xml:space="preserve">Devengado
</t>
  </si>
  <si>
    <t>Modificado</t>
  </si>
  <si>
    <t xml:space="preserve">Aprobado
</t>
  </si>
  <si>
    <t xml:space="preserve">Nombre de la dependencia o entidad que lo ejecuta
</t>
  </si>
  <si>
    <t xml:space="preserve">Clasificación funcional del gasto al que corresponde el programa presupuestario
</t>
  </si>
  <si>
    <t xml:space="preserve">Nombre del programa presupuestario
</t>
  </si>
  <si>
    <t xml:space="preserve">Clave del Programa presupuestario
</t>
  </si>
  <si>
    <t xml:space="preserve">Clasificación Programática acorde al CONAC
</t>
  </si>
  <si>
    <t>Desarrollo Económico</t>
  </si>
  <si>
    <t>Gobierno y Finanzas</t>
  </si>
  <si>
    <t>Otros</t>
  </si>
  <si>
    <t xml:space="preserve">Valor del numerador de la formula </t>
  </si>
  <si>
    <t>Resultado del indicador</t>
  </si>
  <si>
    <t>Señalar el nombre completo de la o las dependencias o entidades que ejecutan el programa presupuestario.</t>
  </si>
  <si>
    <t>Indicar si el indicador corresponde al nivel de FIN, PROPÓSITO, COMPONENTE O ACTIVIDAD  de la MIR</t>
  </si>
  <si>
    <t>Se refiere a la expresión matemática del indicador. Determina la forma en que se relacionan las variables.</t>
  </si>
  <si>
    <t>Señalar la meta aprobada del indicador para el ejercicio en que se reporta.</t>
  </si>
  <si>
    <t>Señalar la meta modificada del indicador para el periodo en que se reporta.</t>
  </si>
  <si>
    <t>Señalar la meta alcanzada del indicador para el periodo en que se reporta.</t>
  </si>
  <si>
    <t>Indicar el importe del presupuesto modificado para el programa presupuestario a la fecha en que se reporta.
Nota: en caso de contar con datos del presupuesto modificado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</si>
  <si>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ejercido para el programa presupuestario a la fecha en que se reporta.
Nota: en caso de contar con datos del presupuesto ejercido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</si>
  <si>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devengado para el programa presupuestario a la fecha en que se reporta.
Nota: en caso de contar con datos del presupuesto devengado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</si>
  <si>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pagado para el programa presupuestario a la fecha en que se reporta.
Nota: en caso de contar con datos del presupuesto pagado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</si>
  <si>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Seleccionar el nivel de la MIR del programa presupuestario a describir FIN, PROPÓSITO, COMPONENTE O ACTIVIDAD.</t>
  </si>
  <si>
    <t>Descripción del FIN, PROPÓSITO, COMPONENTES Y ACTIVIDADES de la MIR del Programa Presupuestario</t>
  </si>
  <si>
    <t>Describir el significado de las variables de la fórmula del indicador</t>
  </si>
  <si>
    <t xml:space="preserve">Indicar la cantidad que se obtuvo al periodo que se reporta respecto al numerador de la fórmula del indicador </t>
  </si>
  <si>
    <t xml:space="preserve">Indicar la cantidad que se obtuvo al periodo que se reporta respecto al denominador de la fórmula del indicador </t>
  </si>
  <si>
    <t>Unidad de medida de las variables del indicador</t>
  </si>
  <si>
    <t>MIR</t>
  </si>
  <si>
    <t>Indicadores</t>
  </si>
  <si>
    <t>PROGRAMA O PROYECTO DE INVERSIÓN</t>
  </si>
  <si>
    <t>Indicar el importe del presupuesto aprobado para el programa presupuestario.
Nota: en caso de contar con datos del presupuesto aprobado a nivel actividad de la MIR del programa, indicar el importe en cada una; la suma del importe de todas las actividades debe corresponder con el valor señalado al importe aprobado del componente asociado, asimismo, la suma total del importe de los componentes debe corresponder con el importe indicado en la fila del PROPOSITO y finalmente, éste debe ser el mismo que el importe del nivel FIN.</t>
  </si>
  <si>
    <t xml:space="preserve">En caso de no contar con la información señalada en cada campo indicar N/D (no Disponible) o N/A en el caso de que no aplique la información requerida. Nota: esta recomendación no aplica en las columnas 6 al 10 dado lo comentado en el punto 14. </t>
  </si>
  <si>
    <r>
      <t xml:space="preserve">Seleccionar la clasificación programática de acuerdo al CONAC, a la que se encuentra vinculada el programa presupuestario. Consultar clasificación disponible en: 
</t>
    </r>
    <r>
      <rPr>
        <b/>
        <sz val="12"/>
        <color theme="1"/>
        <rFont val="Arial Narrow"/>
        <family val="2"/>
      </rPr>
      <t>https://www.conac.gob.mx/work/models/CONAC/normatividad/NOR_01_02_004.pdf</t>
    </r>
  </si>
  <si>
    <r>
      <t xml:space="preserve">Indicar la clave que se le asignó al programa presupuestario la cual debe iniciar con la letra que señale el acuerdo por el que se emite la clasificación programática del gasto emitido por el CONAC.  Consultar clasificación disponible en:
</t>
    </r>
    <r>
      <rPr>
        <b/>
        <sz val="12"/>
        <color theme="1"/>
        <rFont val="Arial Narrow"/>
        <family val="2"/>
      </rPr>
      <t>https://www.conac.gob.mx/work/models/CONAC/normatividad/NOR_01_02_004.pdf</t>
    </r>
  </si>
  <si>
    <r>
      <t xml:space="preserve">Seleccionar la clasificación funcional del gasto al que corresponde el programa presupuestario acorde al Acuerdo emitido por el CONAC, esto es: DESARROLLO SOCIAL, DESARROLLO ECONÓMICO, GOBIERNO, OTROS. Consultar clasificación disponible en:
</t>
    </r>
    <r>
      <rPr>
        <b/>
        <sz val="12"/>
        <color theme="1"/>
        <rFont val="Arial Narrow"/>
        <family val="2"/>
      </rPr>
      <t>https://www.conac.gob.mx/work/models/CONAC/normatividad/NOR_01_02_003.pdf</t>
    </r>
  </si>
  <si>
    <t>Columna</t>
  </si>
  <si>
    <t>Indicar la denominación que se le haya otorgado al programa presupuestario. El nombre del programa presupuestario no debe ser el mismo que el de la Unidad Responsable.</t>
  </si>
  <si>
    <t>Indicar si para el programa presupuestario se elaboró su Matriz de Indicadores para Resultados, (MIR).</t>
  </si>
  <si>
    <t>Descripción del nombre asignado al indicador, ejemplo: "Índice de marginación en Guanajuato", en caso de no contar con información del indicador se deberán atender las recomendaciones del instructivo. Nota: por cada indicador deberán rellenarse los datos de las columnas 1 a 5 y de la 11 a 13, excepto las columnas 6 a la 10, debido a que en éstas se deberá indicar únicamente los importes del FIN, PROPOSITO, COMPONENTES Y ACTIVIDADES.</t>
  </si>
  <si>
    <t>Indicar la unidad de medida que tienen las variables del indicador, (alumnos, profesores, áreas naturales protegidas, áreas reforestadas).</t>
  </si>
  <si>
    <t>Descripción de variables de la fórmula</t>
  </si>
  <si>
    <t>E1904.</t>
  </si>
  <si>
    <t>PLANEACION IRAPUATO</t>
  </si>
  <si>
    <t>P.</t>
  </si>
  <si>
    <t>si</t>
  </si>
  <si>
    <t>Componente</t>
  </si>
  <si>
    <t>PLANEACION INCLUYENTE, PARTICIPACION CIUDADANA</t>
  </si>
  <si>
    <t>PGR</t>
  </si>
  <si>
    <t>Porcentaje</t>
  </si>
  <si>
    <t>fin</t>
  </si>
  <si>
    <t>Componente C1</t>
  </si>
  <si>
    <t>Componente C2</t>
  </si>
  <si>
    <t>Componente C3</t>
  </si>
  <si>
    <t>Componente C4</t>
  </si>
  <si>
    <t>porcentaje</t>
  </si>
  <si>
    <t>1.3.2</t>
  </si>
  <si>
    <t>Actividad</t>
  </si>
  <si>
    <t>%</t>
  </si>
  <si>
    <t>E2004.C1A1</t>
  </si>
  <si>
    <t>INSTRUMENTOS PLANEACION ACTUALIZADOS CONTINUIDAD</t>
  </si>
  <si>
    <t>E2004.C1A2</t>
  </si>
  <si>
    <t>SICAMI USO EFICIENTE</t>
  </si>
  <si>
    <t>E2004.C1A3</t>
  </si>
  <si>
    <t>IMPLAN VINCULADO O INTERMEDIOS ESCUELAS</t>
  </si>
  <si>
    <t>E2004.C2A1</t>
  </si>
  <si>
    <t>INSTRUMENTOSPLANEACIONINTEGRADOSISTEMAINDICADORES</t>
  </si>
  <si>
    <t>E2004.C2A2</t>
  </si>
  <si>
    <t>INSTRUMENTOS PLANEACION SEGUIMIENTO CONTROL</t>
  </si>
  <si>
    <t>E2004.C3A1</t>
  </si>
  <si>
    <t>COPLADEMI VINCULADO PROCESO PLANEACION</t>
  </si>
  <si>
    <t>E2004.C3A2</t>
  </si>
  <si>
    <t>INSTRUMENTOS PLANEACION DIFUSION PARA CIUDADANO</t>
  </si>
  <si>
    <t>E2004.C4A1</t>
  </si>
  <si>
    <t>CUERPO TECNICO IMPLAN CAPACITADO</t>
  </si>
  <si>
    <t xml:space="preserve">Sistema de Planeación opera, se administra y se implementa satisfactoriamente. </t>
  </si>
  <si>
    <t>Proposito</t>
  </si>
  <si>
    <t>Instrumentos de planeación aplicados</t>
  </si>
  <si>
    <t>C3 - Ciudadanía y Comisiones de Trabajo de COPLADEMI involucrados</t>
  </si>
  <si>
    <t>C4 - Planeación organizacional del IMPLAN fortalecida.</t>
  </si>
  <si>
    <t>C1 A1 - Actualización y continuidad de los Intrumentos de Planeación.</t>
  </si>
  <si>
    <t>C1 A2 - Uso eficiente Sistema de Información Estadística y Geográfica de SICAMI.</t>
  </si>
  <si>
    <t>C1 A3 - Vinculación IP /Organismos Intermedios y las Instituciones Educativas.</t>
  </si>
  <si>
    <t>Incremento de acciones de vinculación de los instrumentos de planeación con los organismos intermedios y las instituciones educativas, respecto al año anterior.</t>
  </si>
  <si>
    <t>Incremento del número de consultas de los instrumentos de planeación vía web.</t>
  </si>
  <si>
    <t>Capitulo 1000</t>
  </si>
  <si>
    <t>Contribuir  a superar los estándares de sustentabilidad del municipio mediante la  adecuada operación, administración e implementación del Sistema Municipal de Planeación.</t>
  </si>
  <si>
    <t>Incremento en el Índice Básico de las Ciudades Prósperas (ONU-Habitat)</t>
  </si>
  <si>
    <t>Índice de operación, administración e implementación del Sistema Municipal de Planeación</t>
  </si>
  <si>
    <t>Índice de Capacitación del COPLADEMI</t>
  </si>
  <si>
    <t xml:space="preserve">índice de Gestion Administrativa del IMPLAN </t>
  </si>
  <si>
    <t>Porcentaje de instrumentos normativos actualizados</t>
  </si>
  <si>
    <t>Incremento de procesos de asistencia técnica, monitoreo y capacitación relacionado con la infraestructura y software de SICAMI en las 23 dependencias y entidades, respecto al año anterior.</t>
  </si>
  <si>
    <t>C2 A1 Integración del sistema de indicadores de los instrumentos de planeación.</t>
  </si>
  <si>
    <t>Implementacion y Consolidacion del Sistema de indicadores</t>
  </si>
  <si>
    <t>Porcentaje de dictámenes armonizados con Instrumentos de Planeación</t>
  </si>
  <si>
    <t>C2 A2 Seguimiento y control de la aplicación de los instrumentos de planeación.</t>
  </si>
  <si>
    <t>C3 A1Vinculación de Las comisiones de trabajo del COPLADEMI al proceso de planeación</t>
  </si>
  <si>
    <t>Porcentaje de instrumentos de planeación validados por el COPLADEMI.</t>
  </si>
  <si>
    <t xml:space="preserve"> C3 A2 Difusión de  los instrumentos de planeación para conocimiento de la ciudadanía.</t>
  </si>
  <si>
    <t xml:space="preserve">Incremento en las capacitaciones impartidas a miembros del Cuerpo tecnico del Instituto </t>
  </si>
  <si>
    <t>IOAI_SIMUPLAN=(IAI*0.25)+(IM*0.25)+(ICCOP*0.25)+(IGAIM*0.25)
Donde:
IOAI_SIMUPLAN: Índice de operación, administración e implementación del Sistema Municipal de Planeación
IAI: Índice de Aplicación de Instrumentos de Planeación Municipal
IM: Índice de Monitoreo de los Instrumentos de Planeación Municipal
ICCOP: Índice de Capacitación del COPLADEMI
IGAIM: Índice de Gestión Administrativa del IMPLAN</t>
  </si>
  <si>
    <t xml:space="preserve">IAI = (PBRalin / PBRtotal) *100
Donde:
IAI: Índice de Aplicación de Instrumentos de Planeación Municipal
PBRalin: PBRs de la Administración Pública Municipal alineados a los instrumentos de planeación
PBRtotal: Total de PBRs de la Administración Pública Municipal </t>
  </si>
  <si>
    <t>Puntaje del indice Básico de las Ciudades Prósperas para el Municipio de Irapuato 2020   ≥ Puntaje  del indice Básico de las Ciudades Prósperas para el Municipio de Irapuato 2022</t>
  </si>
  <si>
    <t>Instrumentos de planeación Municipal monitoreados</t>
  </si>
  <si>
    <t xml:space="preserve">ICCOP=(ConsCap/ConsTot)*100
ICCOP= Índice de Capacitación del COPLADEMI
ConsCap= Número de Consejeros del COPLADEMI que han sido capacitados respecto a los instrumentos de planeación 
ConsTot=Total de Consejeros del COPLADEMI </t>
  </si>
  <si>
    <t xml:space="preserve">IM=(NIe/NIp)*100
IE: Índice de monitoreo de los Instrumentos de Planeación Municipal
NIe: Numero de indicadores monitoreados de los instrumento de planeación 
NIp: Número  total de indicadores publicados en los instrumentos de planeación </t>
  </si>
  <si>
    <t>IGAIM=((CP*0.20)+(CHac*0.20)+(Transp*0.20)+(RH*0.20)+(CAP*0.20))*100
IGAIM= Índice de Gestión Administrativa del IMPLAN
CP= Cuenta Pública = (# informes cumplidos/# informes requeridos por normatividad)
CSHCP= Declaraciones ante SHCP (# informes cumplidos/# informes requeridos por normatividad)
Transp= Plataforma Transparencia (# informes en línea cumplidos/# informes en línea requeridos por normatividad)
RH= Manejo de Recursos Humanos = (Gestión de Nómina*0.4)+(Gestión de incidencias*0.3)+(Gestión de asistencias*0.3)
Cap= Capacitación del personal del IMPLAN (# capacitaciones tomadas/# capacitaciones programadas)</t>
  </si>
  <si>
    <t>%IPda = (IPda / IPn) *100
Donde:
%IPda: Porcentaje de Instrumentos de Planeación Normativos actualizados
IPda: Número de Instrumentos de Planeación actualizados en el año 2021</t>
  </si>
  <si>
    <t>Pat_SICAMI = [(NoSICAMI2022 / NoSICAMI2021) /NoSICAMI2021 ]*100
Donde:
Pat_SICAMI: INCREMENTO DE PROCESOS DE ASISTENCIA TÉCNICA, MONITOREO Y CAPACITACIÓN RELACIONADO CON LA INFRAESTRUCTURA Y SOFTWARE DE SICAMI EN LAS 23 DEPENDENCIAS Y ENTIDADES
NoSICAMI2021: NÚMERO DE PROCESOS DE ASISTENCIA TÉCNICA QUE OFRECE EL IMPLAN RELACIONADO CON SICAMI EN EL PRESENTE AÑO  EN CADA ÁREA DE LA APM
NoSICAMI2020: NÚMERO DE PROCESOS DE ASISTENCIA TÉCNICA QUE OFRECIÓ EL IMPLAN RELACIONADO CON SICAMI EN EL AÑO ANTERIOR EN CADA ÁREA DE LA APM</t>
  </si>
  <si>
    <t>Vinc = [(Vinc2022 / Vinc2021)/Vinc2021]*100
Donde:
Vinc: Incremento de acciones de vinculación de los instrumentos de planeación con los organismos intermedios y las instituciones educativas, respecto al año anterior.
Vinc2022: Número de acciones de vinculación de los instrumentos de planeación con los organismos intermedios y las instituciones educativas llevadas a cabo en el presente año
Vinc2021: Número de acciones de vinculación de los instrumentos de planeación con los organismos intermedios y las instituciones educativas llevadas a cabo en el año anterior</t>
  </si>
  <si>
    <t>SI = (SI_REAL / SI_PROGRAMADO)*100
Donde:
SI: Implementación y consolidación del sistema de indicadores
SI_REAL:  Avance real  de consolidación del sistema de indicadores 
SI_PROGRAMADO: Avance programado  de consolidación del sistema de indicadores</t>
  </si>
  <si>
    <t>%DC_IP= (SAt/SR) *100
%DC_IP= Porcentaje de dictámenes armonizados con Instrumentos de Planeación 
SAt= Solicitudes atendidas por el IMPLAN armonizados y congruentes con los instrumentos de planeación 
SR= Solicitudes recibidas</t>
  </si>
  <si>
    <t>P_IPVAL= (Número de instrumentos aprobados por el COPLADEMI en 2022  /número Instrumentos presentados ante el COPLADEMI en el año 2022)  *100</t>
  </si>
  <si>
    <t>INC_ConsultasWEB= [(Número de consultas de los instrumentos de planeación en el año 2022 /número de consultas de los instrumentos de planeación en el año 2021) /número de consultas de los instrumentos de planeación en el año 2021] *100</t>
  </si>
  <si>
    <t>INC_CAP2020= [(Número de capacitaciones tomadas en el  2022  /número de capacitaciones tomadas en el  2021)/número de capacitaciones tomadas en el  2021] *100</t>
  </si>
  <si>
    <r>
      <t xml:space="preserve">Puntos </t>
    </r>
    <r>
      <rPr>
        <b/>
        <sz val="9"/>
        <rFont val="Calibri"/>
        <family val="2"/>
      </rPr>
      <t>≥</t>
    </r>
  </si>
  <si>
    <t>PLANEACION INCLUYENTE PARTICIPACIO CIUDADANA</t>
  </si>
  <si>
    <t>Bajo protesta de decir verdad declaramos que los Estados Financieros y sus notas, son razonablemente correctos y son responsabilidad del emisor.</t>
  </si>
  <si>
    <t>E2004.C4A2</t>
  </si>
  <si>
    <t>E2004.C4A3</t>
  </si>
  <si>
    <t>FORTALECER ESTRUCTURA Y OPERACIÓN DEL IMPLAN</t>
  </si>
  <si>
    <t>OBLIGACIONES NORMAS TRANSPARENCIA Y REC FINANCIERO</t>
  </si>
  <si>
    <t>C4A1 Capacitación del cuerpo técnico del IMPLAN para que sea multidisciplinario y tenga conocimiento de vanguardia.</t>
  </si>
  <si>
    <t xml:space="preserve">C4A2 Fortalecimiento de la estructura y operación del IMPLAN </t>
  </si>
  <si>
    <t>C4A3 Seguimiento a obligaciones normativas en materia de Transparencia y Recursos Financieros</t>
  </si>
  <si>
    <t>Sistema de Planeación opera, se administra y se implementa satisfactoriamente. Servicios Personales</t>
  </si>
  <si>
    <t>Índice de operación del IMPLAN</t>
  </si>
  <si>
    <t>Porcentaje de capacitaciones recibidas = ( capacitaciones recibidas en el año 2022 /  capacitaciones programadas  en el año 2022 )  *100</t>
  </si>
  <si>
    <t>ITRF (Índice de cumplimiento de Transparencia y Recursos Financieros) =  ((Transp*0.5) + (CSHCP*0.5)) * 100
Transp= (Solicitudes atendidas de la Unidad de Transparencia/solicitudes recibidas de la Unidad de Transparencia)
CSHCP = Declaraciones ante SHCP (# informes cumplidos/# informes requeridos por normatividad)</t>
  </si>
  <si>
    <r>
      <rPr>
        <b/>
        <sz val="12"/>
        <rFont val="Arial"/>
        <family val="2"/>
      </rPr>
      <t>INSTITUTO MUNICIPAL DE PLANEACION DE IRAPUATO GUANAJUATO</t>
    </r>
    <r>
      <rPr>
        <b/>
        <sz val="8"/>
        <rFont val="Arial"/>
        <family val="2"/>
      </rPr>
      <t xml:space="preserve">
INDICADORES DE RESULTADOS
DEL 1 DE ENERO AL 31 DE DICIEMBRE DEL 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</si>
</sst>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_-[$€-2]* #,##0.00_-;\-[$€-2]* #,##0.00_-;_-[$€-2]* &quot;-&quot;??_-"/>
    <numFmt numFmtId="165" formatCode="&quot; $&quot;#,##0.00&quot; &quot;;&quot;-$&quot;#,##0.00&quot; &quot;;&quot; $-&quot;#&quot; &quot;;@&quot; &quot;"/>
  </numFmts>
  <fonts count="56" x14ac:knownFonts="1">
    <font>
      <sz val="8"/>
      <color theme="1"/>
      <name val="Arial"/>
      <family val="2"/>
    </font>
    <font>
      <sz val="11"/>
      <color theme="1"/>
      <name val="Calibri"/>
      <family val="2"/>
      <scheme val="minor"/>
    </font>
    <font>
      <sz val="10"/>
      <name val="Arial"/>
      <family val="2"/>
    </font>
    <font>
      <sz val="11"/>
      <color indexed="8"/>
      <name val="Calibri"/>
      <family val="2"/>
    </font>
    <font>
      <sz val="11"/>
      <color theme="1"/>
      <name val="Calibri"/>
      <family val="2"/>
      <scheme val="minor"/>
    </font>
    <font>
      <b/>
      <sz val="12"/>
      <name val="Arial Narrow"/>
      <family val="2"/>
    </font>
    <font>
      <sz val="12"/>
      <color theme="1"/>
      <name val="Arial Narrow"/>
      <family val="2"/>
    </font>
    <font>
      <sz val="12"/>
      <color indexed="8"/>
      <name val="Arial Narrow"/>
      <family val="2"/>
    </font>
    <font>
      <b/>
      <sz val="8"/>
      <name val="Arial"/>
      <family val="2"/>
    </font>
    <font>
      <sz val="9"/>
      <color theme="1"/>
      <name val="Arial"/>
      <family val="2"/>
    </font>
    <font>
      <b/>
      <sz val="8"/>
      <color theme="1"/>
      <name val="Arial"/>
      <family val="2"/>
    </font>
    <font>
      <b/>
      <sz val="12"/>
      <color theme="1"/>
      <name val="Arial Narrow"/>
      <family val="2"/>
    </font>
    <font>
      <sz val="8"/>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sz val="12"/>
      <color rgb="FF000000"/>
      <name val="Calibri"/>
      <family val="2"/>
    </font>
    <font>
      <b/>
      <sz val="18"/>
      <color theme="3"/>
      <name val="Cambria"/>
      <family val="2"/>
      <scheme val="major"/>
    </font>
    <font>
      <sz val="8"/>
      <name val="Microsoft Sans Serif"/>
      <family val="2"/>
    </font>
    <font>
      <b/>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sz val="11"/>
      <color rgb="FF000000"/>
      <name val="Calibri"/>
      <family val="2"/>
    </font>
    <font>
      <sz val="10"/>
      <name val="Century Gothic"/>
      <family val="2"/>
    </font>
    <font>
      <b/>
      <sz val="12"/>
      <name val="Arial"/>
      <family val="2"/>
    </font>
    <font>
      <b/>
      <sz val="9"/>
      <name val="Calibri"/>
      <family val="2"/>
    </font>
    <font>
      <sz val="9"/>
      <name val="Calibri"/>
      <family val="2"/>
      <scheme val="minor"/>
    </font>
    <font>
      <sz val="9"/>
      <name val="Calibri"/>
      <family val="2"/>
    </font>
    <font>
      <sz val="14"/>
      <name val="Arial"/>
      <family val="2"/>
    </font>
    <font>
      <sz val="8"/>
      <name val="Arial"/>
      <family val="2"/>
    </font>
  </fonts>
  <fills count="60">
    <fill>
      <patternFill patternType="none"/>
    </fill>
    <fill>
      <patternFill patternType="gray125"/>
    </fill>
    <fill>
      <patternFill patternType="solid">
        <fgColor rgb="FF92D050"/>
        <bgColor indexed="64"/>
      </patternFill>
    </fill>
    <fill>
      <patternFill patternType="solid">
        <fgColor theme="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4.9989318521683403E-2"/>
        <bgColor rgb="FF000000"/>
      </patternFill>
    </fill>
    <fill>
      <patternFill patternType="solid">
        <fgColor theme="0"/>
        <bgColor indexed="64"/>
      </patternFill>
    </fill>
  </fills>
  <borders count="3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2" tint="-0.499984740745262"/>
      </left>
      <right/>
      <top/>
      <bottom/>
      <diagonal/>
    </border>
    <border>
      <left/>
      <right style="thin">
        <color theme="2" tint="-0.499984740745262"/>
      </right>
      <top/>
      <bottom/>
      <diagonal/>
    </border>
    <border>
      <left/>
      <right/>
      <top style="thin">
        <color theme="3"/>
      </top>
      <bottom/>
      <diagonal/>
    </border>
    <border>
      <left style="thin">
        <color rgb="FFFFC000"/>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73">
    <xf numFmtId="0" fontId="0" fillId="0" borderId="0"/>
    <xf numFmtId="164" fontId="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2" fillId="0" borderId="0" applyFont="0" applyFill="0" applyBorder="0" applyAlignment="0" applyProtection="0"/>
    <xf numFmtId="0" fontId="4" fillId="0" borderId="0"/>
    <xf numFmtId="0" fontId="2" fillId="0" borderId="0"/>
    <xf numFmtId="0" fontId="4"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9" fontId="12" fillId="0" borderId="0" applyFont="0" applyFill="0" applyBorder="0" applyAlignment="0" applyProtection="0"/>
    <xf numFmtId="0" fontId="13" fillId="0" borderId="5"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8" applyNumberFormat="0" applyAlignment="0" applyProtection="0"/>
    <xf numFmtId="0" fontId="20" fillId="8" borderId="9" applyNumberFormat="0" applyAlignment="0" applyProtection="0"/>
    <xf numFmtId="0" fontId="21" fillId="8" borderId="8" applyNumberFormat="0" applyAlignment="0" applyProtection="0"/>
    <xf numFmtId="0" fontId="22" fillId="0" borderId="10" applyNumberFormat="0" applyFill="0" applyAlignment="0" applyProtection="0"/>
    <xf numFmtId="0" fontId="23" fillId="9" borderId="11"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13" applyNumberFormat="0" applyFill="0" applyAlignment="0" applyProtection="0"/>
    <xf numFmtId="0" fontId="27"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7" fillId="34" borderId="0" applyNumberFormat="0" applyBorder="0" applyAlignment="0" applyProtection="0"/>
    <xf numFmtId="0" fontId="1" fillId="0" borderId="0"/>
    <xf numFmtId="0" fontId="29" fillId="0" borderId="0"/>
    <xf numFmtId="0" fontId="30" fillId="0" borderId="0" applyNumberFormat="0" applyFill="0" applyBorder="0" applyAlignment="0" applyProtection="0"/>
    <xf numFmtId="0" fontId="1" fillId="10" borderId="12" applyNumberFormat="0" applyFont="0" applyAlignment="0" applyProtection="0"/>
    <xf numFmtId="0" fontId="31" fillId="0" borderId="0"/>
    <xf numFmtId="0" fontId="31" fillId="0" borderId="0"/>
    <xf numFmtId="0" fontId="3"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1" borderId="0" applyNumberFormat="0" applyBorder="0" applyAlignment="0" applyProtection="0"/>
    <xf numFmtId="0" fontId="3" fillId="42"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39" borderId="0" applyNumberFormat="0" applyBorder="0" applyAlignment="0" applyProtection="0"/>
    <xf numFmtId="0" fontId="3" fillId="42" borderId="0" applyNumberFormat="0" applyBorder="0" applyAlignment="0" applyProtection="0"/>
    <xf numFmtId="0" fontId="3" fillId="45" borderId="0" applyNumberFormat="0" applyBorder="0" applyAlignment="0" applyProtection="0"/>
    <xf numFmtId="0" fontId="33" fillId="46" borderId="0" applyNumberFormat="0" applyBorder="0" applyAlignment="0" applyProtection="0"/>
    <xf numFmtId="0" fontId="33" fillId="43" borderId="0" applyNumberFormat="0" applyBorder="0" applyAlignment="0" applyProtection="0"/>
    <xf numFmtId="0" fontId="33" fillId="44"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9" borderId="0" applyNumberFormat="0" applyBorder="0" applyAlignment="0" applyProtection="0"/>
    <xf numFmtId="0" fontId="34" fillId="38" borderId="0" applyNumberFormat="0" applyBorder="0" applyAlignment="0" applyProtection="0"/>
    <xf numFmtId="0" fontId="35" fillId="50" borderId="14" applyNumberFormat="0" applyAlignment="0" applyProtection="0"/>
    <xf numFmtId="0" fontId="36" fillId="51" borderId="15" applyNumberFormat="0" applyAlignment="0" applyProtection="0"/>
    <xf numFmtId="0" fontId="37" fillId="0" borderId="16" applyNumberFormat="0" applyFill="0" applyAlignment="0" applyProtection="0"/>
    <xf numFmtId="0" fontId="38" fillId="0" borderId="0" applyNumberFormat="0" applyFill="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55" borderId="0" applyNumberFormat="0" applyBorder="0" applyAlignment="0" applyProtection="0"/>
    <xf numFmtId="0" fontId="39" fillId="41" borderId="14" applyNumberFormat="0" applyAlignment="0" applyProtection="0"/>
    <xf numFmtId="0" fontId="40" fillId="37" borderId="0" applyNumberFormat="0" applyBorder="0" applyAlignment="0" applyProtection="0"/>
    <xf numFmtId="0" fontId="41" fillId="56" borderId="0" applyNumberFormat="0" applyBorder="0" applyAlignment="0" applyProtection="0"/>
    <xf numFmtId="0" fontId="2" fillId="57" borderId="17" applyNumberFormat="0" applyFont="0" applyAlignment="0" applyProtection="0"/>
    <xf numFmtId="0" fontId="42" fillId="50" borderId="18" applyNumberFormat="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0" borderId="19" applyNumberFormat="0" applyFill="0" applyAlignment="0" applyProtection="0"/>
    <xf numFmtId="0" fontId="46" fillId="0" borderId="20" applyNumberFormat="0" applyFill="0" applyAlignment="0" applyProtection="0"/>
    <xf numFmtId="0" fontId="38" fillId="0" borderId="21" applyNumberFormat="0" applyFill="0" applyAlignment="0" applyProtection="0"/>
    <xf numFmtId="0" fontId="47" fillId="0" borderId="0" applyNumberFormat="0" applyFill="0" applyBorder="0" applyAlignment="0" applyProtection="0"/>
    <xf numFmtId="0" fontId="32" fillId="0" borderId="22" applyNumberFormat="0" applyFill="0" applyAlignment="0" applyProtection="0"/>
    <xf numFmtId="0" fontId="31" fillId="0" borderId="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44" fontId="3" fillId="0" borderId="0" applyFont="0" applyFill="0" applyBorder="0" applyAlignment="0" applyProtection="0"/>
    <xf numFmtId="0" fontId="37" fillId="0" borderId="16" applyNumberFormat="0" applyFill="0" applyAlignment="0" applyProtection="0"/>
    <xf numFmtId="0" fontId="37" fillId="0" borderId="16" applyNumberFormat="0" applyFill="0" applyAlignment="0" applyProtection="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165" fontId="48" fillId="0" borderId="0"/>
    <xf numFmtId="0" fontId="3" fillId="0" borderId="0"/>
    <xf numFmtId="43" fontId="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0" fontId="3" fillId="10" borderId="12" applyNumberFormat="0" applyFont="0" applyAlignment="0" applyProtection="0"/>
    <xf numFmtId="0" fontId="1" fillId="10" borderId="12" applyNumberFormat="0" applyFont="0" applyAlignment="0" applyProtection="0"/>
    <xf numFmtId="0" fontId="3" fillId="10" borderId="1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0" fontId="28" fillId="0" borderId="0"/>
    <xf numFmtId="43" fontId="4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35" fillId="50" borderId="14" applyNumberFormat="0" applyAlignment="0" applyProtection="0"/>
    <xf numFmtId="0" fontId="39" fillId="41" borderId="14" applyNumberFormat="0" applyAlignment="0" applyProtection="0"/>
    <xf numFmtId="0" fontId="2" fillId="57" borderId="17" applyNumberFormat="0" applyFont="0" applyAlignment="0" applyProtection="0"/>
    <xf numFmtId="0" fontId="42" fillId="50" borderId="18" applyNumberFormat="0" applyAlignment="0" applyProtection="0"/>
    <xf numFmtId="0" fontId="32" fillId="0" borderId="22" applyNumberFormat="0" applyFill="0" applyAlignment="0" applyProtection="0"/>
  </cellStyleXfs>
  <cellXfs count="111">
    <xf numFmtId="0" fontId="0" fillId="0" borderId="0" xfId="0"/>
    <xf numFmtId="0" fontId="0" fillId="0" borderId="0" xfId="0" applyFont="1"/>
    <xf numFmtId="0" fontId="0" fillId="0" borderId="0" xfId="0" applyFont="1" applyProtection="1">
      <protection locked="0"/>
    </xf>
    <xf numFmtId="0" fontId="0" fillId="0" borderId="0" xfId="0" applyFont="1" applyProtection="1"/>
    <xf numFmtId="0" fontId="6" fillId="0" borderId="0" xfId="0" applyFont="1" applyAlignment="1">
      <alignment horizontal="justify" vertical="top" wrapText="1"/>
    </xf>
    <xf numFmtId="0" fontId="5" fillId="2" borderId="0" xfId="8" applyFont="1" applyFill="1" applyBorder="1" applyAlignment="1">
      <alignment horizontal="justify" vertical="top" wrapText="1"/>
    </xf>
    <xf numFmtId="0" fontId="7" fillId="0" borderId="0" xfId="0" applyFont="1" applyAlignment="1">
      <alignment horizontal="justify" vertical="top" wrapText="1"/>
    </xf>
    <xf numFmtId="0" fontId="5" fillId="3" borderId="0" xfId="8" applyFont="1" applyFill="1" applyBorder="1" applyAlignment="1">
      <alignment horizontal="justify" vertical="top" wrapText="1"/>
    </xf>
    <xf numFmtId="0" fontId="9" fillId="0" borderId="0" xfId="0" applyFont="1" applyAlignment="1">
      <alignment horizontal="center" vertical="center" wrapText="1"/>
    </xf>
    <xf numFmtId="0" fontId="9" fillId="0" borderId="0" xfId="0" applyFont="1" applyAlignment="1">
      <alignment vertical="center" wrapText="1"/>
    </xf>
    <xf numFmtId="0" fontId="0" fillId="0" borderId="0" xfId="0" applyAlignment="1">
      <alignment horizontal="center"/>
    </xf>
    <xf numFmtId="0" fontId="9" fillId="0" borderId="0" xfId="0" applyFont="1" applyBorder="1" applyAlignment="1">
      <alignment vertical="center" wrapText="1"/>
    </xf>
    <xf numFmtId="0" fontId="9" fillId="0" borderId="0" xfId="0" applyFont="1" applyBorder="1" applyAlignment="1">
      <alignment horizontal="center" vertical="center" wrapText="1"/>
    </xf>
    <xf numFmtId="0" fontId="0" fillId="0" borderId="0" xfId="0" applyBorder="1"/>
    <xf numFmtId="0" fontId="0" fillId="0" borderId="0" xfId="0" applyBorder="1" applyAlignment="1">
      <alignment horizontal="center"/>
    </xf>
    <xf numFmtId="0" fontId="0" fillId="0" borderId="0" xfId="0" applyAlignment="1">
      <alignment horizontal="left"/>
    </xf>
    <xf numFmtId="0" fontId="10" fillId="0" borderId="0" xfId="0" applyFont="1" applyAlignment="1">
      <alignment horizontal="center" vertical="top"/>
    </xf>
    <xf numFmtId="0" fontId="0" fillId="0" borderId="24" xfId="0" applyFont="1" applyBorder="1" applyAlignment="1" applyProtection="1">
      <alignment horizontal="center" vertical="center"/>
    </xf>
    <xf numFmtId="0" fontId="0" fillId="0" borderId="24" xfId="0" applyFont="1" applyBorder="1" applyAlignment="1" applyProtection="1">
      <alignment horizontal="center" vertical="center"/>
      <protection locked="0"/>
    </xf>
    <xf numFmtId="0" fontId="0" fillId="0" borderId="24" xfId="0" applyBorder="1" applyAlignment="1" applyProtection="1">
      <alignment vertical="center"/>
      <protection locked="0"/>
    </xf>
    <xf numFmtId="4" fontId="0" fillId="0" borderId="24" xfId="0" applyNumberFormat="1" applyFont="1" applyBorder="1" applyAlignment="1" applyProtection="1">
      <alignment vertical="center"/>
      <protection locked="0"/>
    </xf>
    <xf numFmtId="4" fontId="0" fillId="0" borderId="0" xfId="0" applyNumberFormat="1" applyFont="1" applyBorder="1" applyAlignment="1" applyProtection="1">
      <alignment vertical="center"/>
      <protection locked="0"/>
    </xf>
    <xf numFmtId="0" fontId="0" fillId="0" borderId="0" xfId="0" applyFont="1" applyBorder="1" applyAlignment="1" applyProtection="1">
      <alignment vertical="center"/>
    </xf>
    <xf numFmtId="9" fontId="0" fillId="0" borderId="24" xfId="17" applyFont="1" applyBorder="1" applyAlignment="1" applyProtection="1">
      <alignment vertical="center"/>
      <protection locked="0"/>
    </xf>
    <xf numFmtId="0" fontId="0" fillId="0" borderId="0" xfId="0" applyFont="1" applyAlignment="1" applyProtection="1">
      <alignment vertical="center"/>
    </xf>
    <xf numFmtId="0" fontId="0" fillId="0" borderId="23" xfId="0" applyFont="1" applyBorder="1" applyAlignment="1" applyProtection="1">
      <alignment horizontal="center" vertical="center"/>
    </xf>
    <xf numFmtId="0" fontId="0" fillId="0" borderId="23" xfId="0" applyFont="1" applyBorder="1" applyAlignment="1" applyProtection="1">
      <alignment horizontal="center" vertical="center"/>
      <protection locked="0"/>
    </xf>
    <xf numFmtId="0" fontId="0" fillId="0" borderId="23" xfId="0" applyBorder="1" applyAlignment="1" applyProtection="1">
      <alignment vertical="center"/>
      <protection locked="0"/>
    </xf>
    <xf numFmtId="4" fontId="0" fillId="0" borderId="23" xfId="0" applyNumberFormat="1" applyFont="1" applyBorder="1" applyAlignment="1" applyProtection="1">
      <alignment vertical="center"/>
      <protection locked="0"/>
    </xf>
    <xf numFmtId="9" fontId="0" fillId="0" borderId="23" xfId="17" applyFont="1" applyBorder="1" applyAlignment="1" applyProtection="1">
      <alignment vertical="center"/>
      <protection locked="0"/>
    </xf>
    <xf numFmtId="0" fontId="0" fillId="0" borderId="0" xfId="0" applyFont="1" applyBorder="1" applyAlignment="1" applyProtection="1">
      <alignment horizontal="center" vertical="center"/>
    </xf>
    <xf numFmtId="0" fontId="0" fillId="0" borderId="0" xfId="0" applyFont="1" applyBorder="1" applyAlignment="1" applyProtection="1">
      <alignment horizontal="center" vertical="center"/>
      <protection locked="0"/>
    </xf>
    <xf numFmtId="0" fontId="0" fillId="0" borderId="0" xfId="0" applyBorder="1" applyAlignment="1" applyProtection="1">
      <alignment vertical="center"/>
      <protection locked="0"/>
    </xf>
    <xf numFmtId="0" fontId="0" fillId="0" borderId="0" xfId="0" applyFont="1" applyBorder="1" applyAlignment="1" applyProtection="1">
      <alignment vertical="center"/>
      <protection locked="0"/>
    </xf>
    <xf numFmtId="9" fontId="0" fillId="0" borderId="0" xfId="17" applyFont="1" applyBorder="1" applyAlignment="1" applyProtection="1">
      <alignment vertical="center"/>
      <protection locked="0"/>
    </xf>
    <xf numFmtId="4" fontId="0" fillId="0" borderId="0" xfId="0" applyNumberFormat="1" applyBorder="1" applyAlignment="1">
      <alignment vertical="center"/>
    </xf>
    <xf numFmtId="4" fontId="0" fillId="0" borderId="0" xfId="0" applyNumberFormat="1" applyAlignment="1">
      <alignment vertical="center"/>
    </xf>
    <xf numFmtId="0" fontId="0" fillId="0" borderId="0" xfId="0" applyFont="1" applyBorder="1" applyAlignment="1" applyProtection="1">
      <alignment horizontal="center" vertical="center" wrapText="1"/>
    </xf>
    <xf numFmtId="0" fontId="0" fillId="0" borderId="0" xfId="0" applyBorder="1" applyAlignment="1">
      <alignment horizontal="center" vertical="center" wrapText="1"/>
    </xf>
    <xf numFmtId="0" fontId="0" fillId="0" borderId="0" xfId="0" applyFont="1" applyAlignment="1" applyProtection="1">
      <alignment horizontal="center"/>
    </xf>
    <xf numFmtId="0" fontId="0" fillId="0" borderId="0" xfId="0" applyFont="1" applyAlignment="1" applyProtection="1">
      <alignment horizontal="center" wrapText="1"/>
      <protection locked="0"/>
    </xf>
    <xf numFmtId="0" fontId="0" fillId="0" borderId="0" xfId="0" applyFont="1" applyAlignment="1" applyProtection="1">
      <alignment horizontal="center"/>
      <protection locked="0"/>
    </xf>
    <xf numFmtId="0" fontId="0" fillId="0" borderId="0" xfId="0" applyFont="1" applyAlignment="1" applyProtection="1">
      <alignment horizontal="center" vertical="center"/>
      <protection locked="0"/>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0" xfId="0" applyAlignment="1" applyProtection="1">
      <alignment horizontal="center" vertical="center"/>
      <protection locked="0"/>
    </xf>
    <xf numFmtId="0" fontId="0" fillId="0" borderId="24" xfId="0" applyBorder="1" applyAlignment="1">
      <alignment horizontal="center" vertical="center"/>
    </xf>
    <xf numFmtId="0" fontId="0" fillId="0" borderId="23" xfId="0" applyBorder="1" applyAlignment="1">
      <alignment horizontal="center" vertical="center" wrapText="1"/>
    </xf>
    <xf numFmtId="0" fontId="0" fillId="0" borderId="0" xfId="0" applyAlignment="1" applyProtection="1">
      <alignment horizontal="center" vertical="center" wrapText="1"/>
      <protection locked="0"/>
    </xf>
    <xf numFmtId="0" fontId="0" fillId="0" borderId="24" xfId="0" applyBorder="1" applyAlignment="1">
      <alignment horizontal="center" vertical="center" wrapText="1"/>
    </xf>
    <xf numFmtId="0" fontId="0" fillId="0" borderId="0" xfId="0" applyFont="1" applyAlignment="1">
      <alignment horizontal="center" vertical="center" wrapText="1"/>
    </xf>
    <xf numFmtId="0" fontId="0" fillId="0" borderId="0" xfId="0" applyFont="1" applyAlignment="1" applyProtection="1">
      <alignment horizontal="center" vertical="center" wrapText="1"/>
      <protection locked="0"/>
    </xf>
    <xf numFmtId="0" fontId="52" fillId="35" borderId="0" xfId="57" applyFont="1" applyFill="1" applyBorder="1" applyAlignment="1">
      <alignment horizontal="center" vertical="center" wrapText="1"/>
    </xf>
    <xf numFmtId="0" fontId="9" fillId="0" borderId="23" xfId="0" applyFont="1" applyBorder="1" applyAlignment="1" applyProtection="1">
      <alignment horizontal="center" vertical="center" wrapText="1"/>
      <protection locked="0"/>
    </xf>
    <xf numFmtId="0" fontId="9" fillId="0" borderId="23" xfId="0" applyFont="1" applyBorder="1" applyAlignment="1" applyProtection="1">
      <alignment horizontal="center" vertical="center"/>
    </xf>
    <xf numFmtId="0" fontId="53" fillId="58" borderId="25" xfId="0" applyFont="1" applyFill="1" applyBorder="1" applyAlignment="1" applyProtection="1">
      <alignment horizontal="center" vertical="center"/>
      <protection locked="0"/>
    </xf>
    <xf numFmtId="0" fontId="9" fillId="0" borderId="0" xfId="0" applyFont="1" applyBorder="1" applyAlignment="1" applyProtection="1">
      <alignment horizontal="center" vertical="center" wrapText="1"/>
      <protection locked="0"/>
    </xf>
    <xf numFmtId="0" fontId="9" fillId="0" borderId="0" xfId="0" applyFont="1" applyBorder="1" applyAlignment="1" applyProtection="1">
      <alignment horizontal="center" vertical="center"/>
      <protection locked="0"/>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vertical="center" wrapText="1"/>
    </xf>
    <xf numFmtId="4" fontId="9" fillId="0" borderId="0" xfId="0" applyNumberFormat="1" applyFont="1" applyBorder="1" applyAlignment="1" applyProtection="1">
      <alignment vertical="center" wrapText="1"/>
      <protection locked="0"/>
    </xf>
    <xf numFmtId="0" fontId="9" fillId="0" borderId="24" xfId="0" applyFont="1" applyBorder="1" applyAlignment="1" applyProtection="1">
      <alignment horizontal="center" vertical="center" wrapText="1"/>
      <protection locked="0"/>
    </xf>
    <xf numFmtId="0" fontId="54" fillId="0" borderId="0" xfId="0" applyFont="1" applyAlignment="1" applyProtection="1">
      <alignment horizontal="left" vertical="top"/>
    </xf>
    <xf numFmtId="0" fontId="55" fillId="0" borderId="0" xfId="0" applyFont="1" applyAlignment="1" applyProtection="1">
      <alignment horizontal="center" vertical="top"/>
      <protection locked="0"/>
    </xf>
    <xf numFmtId="0" fontId="55" fillId="0" borderId="0" xfId="0" applyFont="1" applyAlignment="1">
      <alignment horizontal="center" vertical="top"/>
    </xf>
    <xf numFmtId="0" fontId="55" fillId="0" borderId="0" xfId="0" applyFont="1" applyBorder="1" applyAlignment="1" applyProtection="1">
      <alignment horizontal="center" vertical="top"/>
      <protection locked="0"/>
    </xf>
    <xf numFmtId="0" fontId="55" fillId="0" borderId="0" xfId="0" applyFont="1" applyAlignment="1" applyProtection="1">
      <alignment horizontal="center"/>
    </xf>
    <xf numFmtId="0" fontId="55" fillId="0" borderId="26" xfId="0" applyFont="1" applyBorder="1" applyAlignment="1" applyProtection="1">
      <alignment horizontal="center"/>
    </xf>
    <xf numFmtId="0" fontId="55" fillId="0" borderId="27" xfId="0" applyFont="1" applyBorder="1" applyAlignment="1" applyProtection="1">
      <alignment horizontal="center"/>
    </xf>
    <xf numFmtId="0" fontId="55" fillId="0" borderId="0" xfId="0" applyFont="1" applyAlignment="1" applyProtection="1">
      <alignment horizontal="center" vertical="top" wrapText="1"/>
      <protection locked="0"/>
    </xf>
    <xf numFmtId="0" fontId="55" fillId="0" borderId="0" xfId="0" applyFont="1" applyProtection="1">
      <protection locked="0"/>
    </xf>
    <xf numFmtId="0" fontId="55" fillId="0" borderId="28" xfId="0" applyFont="1" applyBorder="1" applyProtection="1">
      <protection locked="0"/>
    </xf>
    <xf numFmtId="0" fontId="55" fillId="0" borderId="0" xfId="0" applyFont="1" applyAlignment="1" applyProtection="1">
      <alignment horizontal="center" vertical="top"/>
    </xf>
    <xf numFmtId="0" fontId="55" fillId="0" borderId="0" xfId="0" applyFont="1" applyBorder="1" applyAlignment="1" applyProtection="1">
      <alignment horizontal="center"/>
      <protection locked="0"/>
    </xf>
    <xf numFmtId="0" fontId="55" fillId="0" borderId="0" xfId="0" applyFont="1" applyAlignment="1" applyProtection="1">
      <alignment horizontal="center"/>
      <protection locked="0"/>
    </xf>
    <xf numFmtId="0" fontId="55" fillId="59" borderId="0" xfId="0" applyFont="1" applyFill="1" applyAlignment="1" applyProtection="1">
      <alignment horizontal="center" vertical="top"/>
    </xf>
    <xf numFmtId="0" fontId="55" fillId="59" borderId="0" xfId="0" applyFont="1" applyFill="1" applyAlignment="1" applyProtection="1">
      <alignment horizontal="center" vertical="top"/>
      <protection locked="0"/>
    </xf>
    <xf numFmtId="0" fontId="55" fillId="59" borderId="0" xfId="0" applyFont="1" applyFill="1" applyAlignment="1">
      <alignment horizontal="center" vertical="top"/>
    </xf>
    <xf numFmtId="0" fontId="55" fillId="59" borderId="29" xfId="0" applyFont="1" applyFill="1" applyBorder="1" applyAlignment="1" applyProtection="1">
      <alignment horizontal="center" vertical="top"/>
      <protection locked="0"/>
    </xf>
    <xf numFmtId="0" fontId="55" fillId="59" borderId="0" xfId="0" applyFont="1" applyFill="1" applyBorder="1" applyAlignment="1" applyProtection="1">
      <alignment horizontal="center" vertical="top"/>
      <protection locked="0"/>
    </xf>
    <xf numFmtId="0" fontId="55" fillId="59" borderId="0" xfId="0" applyFont="1" applyFill="1" applyBorder="1" applyAlignment="1" applyProtection="1">
      <alignment horizontal="center"/>
      <protection locked="0"/>
    </xf>
    <xf numFmtId="0" fontId="55" fillId="59" borderId="0" xfId="0" applyFont="1" applyFill="1" applyAlignment="1" applyProtection="1">
      <alignment horizontal="center"/>
      <protection locked="0"/>
    </xf>
    <xf numFmtId="0" fontId="55" fillId="59" borderId="0" xfId="0" applyFont="1" applyFill="1" applyProtection="1">
      <protection locked="0"/>
    </xf>
    <xf numFmtId="0" fontId="55" fillId="0" borderId="0" xfId="0" applyFont="1" applyAlignment="1">
      <alignment horizontal="center"/>
    </xf>
    <xf numFmtId="0" fontId="0" fillId="0" borderId="0" xfId="0" applyFont="1" applyAlignment="1">
      <alignment horizontal="center"/>
    </xf>
    <xf numFmtId="0" fontId="0" fillId="0" borderId="0" xfId="0" applyFont="1" applyBorder="1" applyAlignment="1" applyProtection="1">
      <alignment horizontal="center"/>
      <protection locked="0"/>
    </xf>
    <xf numFmtId="0" fontId="55" fillId="59" borderId="0" xfId="0" applyFont="1" applyFill="1"/>
    <xf numFmtId="0" fontId="8" fillId="59" borderId="4" xfId="0" applyFont="1" applyFill="1" applyBorder="1" applyAlignment="1">
      <alignment horizontal="centerContinuous"/>
    </xf>
    <xf numFmtId="0" fontId="8" fillId="59" borderId="4" xfId="0" applyFont="1" applyFill="1" applyBorder="1" applyAlignment="1">
      <alignment horizontal="center" vertical="center"/>
    </xf>
    <xf numFmtId="0" fontId="8" fillId="59" borderId="4" xfId="0" applyFont="1" applyFill="1" applyBorder="1" applyAlignment="1">
      <alignment horizontal="center" vertical="center" wrapText="1"/>
    </xf>
    <xf numFmtId="0" fontId="8" fillId="59" borderId="4" xfId="8" applyFont="1" applyFill="1" applyBorder="1" applyAlignment="1" applyProtection="1">
      <alignment horizontal="centerContinuous" vertical="center" wrapText="1"/>
      <protection locked="0"/>
    </xf>
    <xf numFmtId="0" fontId="8" fillId="59" borderId="4" xfId="0" applyFont="1" applyFill="1" applyBorder="1" applyAlignment="1">
      <alignment horizontal="center" wrapText="1"/>
    </xf>
    <xf numFmtId="0" fontId="8" fillId="59" borderId="4" xfId="0" applyFont="1" applyFill="1" applyBorder="1" applyAlignment="1">
      <alignment horizontal="centerContinuous" wrapText="1"/>
    </xf>
    <xf numFmtId="0" fontId="8" fillId="59" borderId="2" xfId="0" applyFont="1" applyFill="1" applyBorder="1" applyAlignment="1">
      <alignment horizontal="center" vertical="center" wrapText="1"/>
    </xf>
    <xf numFmtId="4" fontId="8" fillId="59" borderId="2" xfId="16" applyNumberFormat="1" applyFont="1" applyFill="1" applyBorder="1" applyAlignment="1">
      <alignment horizontal="center" vertical="center" wrapText="1"/>
    </xf>
    <xf numFmtId="0" fontId="8" fillId="59" borderId="2" xfId="16" applyFont="1" applyFill="1" applyBorder="1" applyAlignment="1">
      <alignment horizontal="center" vertical="center" wrapText="1"/>
    </xf>
    <xf numFmtId="0" fontId="8" fillId="59" borderId="3" xfId="16" applyFont="1" applyFill="1" applyBorder="1" applyAlignment="1">
      <alignment horizontal="center" vertical="center" wrapText="1"/>
    </xf>
    <xf numFmtId="0" fontId="8" fillId="59" borderId="0" xfId="0" applyFont="1" applyFill="1" applyBorder="1" applyAlignment="1">
      <alignment horizontal="center" vertical="center" wrapText="1"/>
    </xf>
    <xf numFmtId="0" fontId="8" fillId="59" borderId="1" xfId="0" applyFont="1" applyFill="1" applyBorder="1" applyAlignment="1">
      <alignment horizontal="center" vertical="center" wrapText="1"/>
    </xf>
    <xf numFmtId="0" fontId="8" fillId="59" borderId="0" xfId="0" applyFont="1" applyFill="1" applyAlignment="1">
      <alignment horizontal="center" vertical="top" wrapText="1"/>
    </xf>
    <xf numFmtId="0" fontId="8" fillId="59" borderId="0" xfId="16" applyNumberFormat="1" applyFont="1" applyFill="1" applyBorder="1" applyAlignment="1">
      <alignment horizontal="center" vertical="center" wrapText="1"/>
    </xf>
    <xf numFmtId="0" fontId="8" fillId="59" borderId="0" xfId="16" applyFont="1" applyFill="1" applyBorder="1" applyAlignment="1">
      <alignment horizontal="center" vertical="center" wrapText="1"/>
    </xf>
    <xf numFmtId="0" fontId="0" fillId="0" borderId="24" xfId="0" applyFont="1" applyBorder="1" applyAlignment="1" applyProtection="1">
      <alignment horizontal="center" vertical="center" wrapText="1"/>
    </xf>
    <xf numFmtId="0" fontId="8" fillId="59" borderId="4" xfId="0" applyFont="1" applyFill="1" applyBorder="1" applyAlignment="1">
      <alignment horizontal="left"/>
    </xf>
    <xf numFmtId="0" fontId="0" fillId="0" borderId="23" xfId="0" applyFont="1" applyBorder="1" applyAlignment="1" applyProtection="1">
      <alignment horizontal="center" vertical="center" wrapText="1"/>
    </xf>
    <xf numFmtId="0" fontId="8" fillId="59" borderId="30" xfId="8" applyFont="1" applyFill="1" applyBorder="1" applyAlignment="1" applyProtection="1">
      <alignment horizontal="center" vertical="center" wrapText="1"/>
      <protection locked="0"/>
    </xf>
    <xf numFmtId="0" fontId="8" fillId="59" borderId="31" xfId="8" applyFont="1" applyFill="1" applyBorder="1" applyAlignment="1" applyProtection="1">
      <alignment horizontal="center" vertical="center" wrapText="1"/>
      <protection locked="0"/>
    </xf>
    <xf numFmtId="0" fontId="8" fillId="59" borderId="32" xfId="8" applyFont="1" applyFill="1" applyBorder="1" applyAlignment="1" applyProtection="1">
      <alignment horizontal="center" vertical="center" wrapText="1"/>
      <protection locked="0"/>
    </xf>
    <xf numFmtId="0" fontId="8" fillId="59" borderId="33" xfId="16" applyFont="1" applyFill="1" applyBorder="1" applyAlignment="1">
      <alignment horizontal="center" vertical="center" wrapText="1"/>
    </xf>
    <xf numFmtId="0" fontId="8" fillId="59" borderId="34" xfId="16" applyFont="1" applyFill="1" applyBorder="1" applyAlignment="1">
      <alignment horizontal="center" vertical="center" wrapText="1"/>
    </xf>
    <xf numFmtId="0" fontId="8" fillId="59" borderId="35" xfId="16" applyFont="1" applyFill="1" applyBorder="1" applyAlignment="1">
      <alignment horizontal="center" vertical="center" wrapText="1"/>
    </xf>
  </cellXfs>
  <cellStyles count="173">
    <cellStyle name="20% - Énfasis1" xfId="34" builtinId="30" customBuiltin="1"/>
    <cellStyle name="20% - Énfasis1 2" xfId="63"/>
    <cellStyle name="20% - Énfasis2" xfId="38" builtinId="34" customBuiltin="1"/>
    <cellStyle name="20% - Énfasis2 2" xfId="64"/>
    <cellStyle name="20% - Énfasis3" xfId="42" builtinId="38" customBuiltin="1"/>
    <cellStyle name="20% - Énfasis3 2" xfId="65"/>
    <cellStyle name="20% - Énfasis4" xfId="46" builtinId="42" customBuiltin="1"/>
    <cellStyle name="20% - Énfasis4 2" xfId="66"/>
    <cellStyle name="20% - Énfasis5" xfId="50" builtinId="46" customBuiltin="1"/>
    <cellStyle name="20% - Énfasis5 2" xfId="67"/>
    <cellStyle name="20% - Énfasis6" xfId="54" builtinId="50" customBuiltin="1"/>
    <cellStyle name="20% - Énfasis6 2" xfId="68"/>
    <cellStyle name="40% - Énfasis1" xfId="35" builtinId="31" customBuiltin="1"/>
    <cellStyle name="40% - Énfasis1 2" xfId="69"/>
    <cellStyle name="40% - Énfasis2" xfId="39" builtinId="35" customBuiltin="1"/>
    <cellStyle name="40% - Énfasis2 2" xfId="70"/>
    <cellStyle name="40% - Énfasis3" xfId="43" builtinId="39" customBuiltin="1"/>
    <cellStyle name="40% - Énfasis3 2" xfId="71"/>
    <cellStyle name="40% - Énfasis4" xfId="47" builtinId="43" customBuiltin="1"/>
    <cellStyle name="40% - Énfasis4 2" xfId="72"/>
    <cellStyle name="40% - Énfasis5" xfId="51" builtinId="47" customBuiltin="1"/>
    <cellStyle name="40% - Énfasis5 2" xfId="73"/>
    <cellStyle name="40% - Énfasis6" xfId="55" builtinId="51" customBuiltin="1"/>
    <cellStyle name="40% - Énfasis6 2" xfId="74"/>
    <cellStyle name="60% - Énfasis1" xfId="36" builtinId="32" customBuiltin="1"/>
    <cellStyle name="60% - Énfasis1 2" xfId="75"/>
    <cellStyle name="60% - Énfasis2" xfId="40" builtinId="36" customBuiltin="1"/>
    <cellStyle name="60% - Énfasis2 2" xfId="76"/>
    <cellStyle name="60% - Énfasis3" xfId="44" builtinId="40" customBuiltin="1"/>
    <cellStyle name="60% - Énfasis3 2" xfId="77"/>
    <cellStyle name="60% - Énfasis4" xfId="48" builtinId="44" customBuiltin="1"/>
    <cellStyle name="60% - Énfasis4 2" xfId="78"/>
    <cellStyle name="60% - Énfasis5" xfId="52" builtinId="48" customBuiltin="1"/>
    <cellStyle name="60% - Énfasis5 2" xfId="79"/>
    <cellStyle name="60% - Énfasis6" xfId="56" builtinId="52" customBuiltin="1"/>
    <cellStyle name="60% - Énfasis6 2" xfId="80"/>
    <cellStyle name="Buena 2" xfId="81"/>
    <cellStyle name="Bueno" xfId="22" builtinId="26" customBuiltin="1"/>
    <cellStyle name="Cálculo" xfId="27" builtinId="22" customBuiltin="1"/>
    <cellStyle name="Cálculo 2" xfId="82"/>
    <cellStyle name="Cálculo 2 2" xfId="168"/>
    <cellStyle name="Celda de comprobación" xfId="29" builtinId="23" customBuiltin="1"/>
    <cellStyle name="Celda de comprobación 2" xfId="83"/>
    <cellStyle name="Celda vinculada" xfId="28" builtinId="24" customBuiltin="1"/>
    <cellStyle name="Celda vinculada 2" xfId="84"/>
    <cellStyle name="Celda vinculada 2 2" xfId="105"/>
    <cellStyle name="Celda vinculada 2 2 2" xfId="109"/>
    <cellStyle name="Celda vinculada 2 3" xfId="106"/>
    <cellStyle name="Celda vinculada 2 3 2" xfId="110"/>
    <cellStyle name="Celda vinculada 2 4" xfId="107"/>
    <cellStyle name="Encabezado 1" xfId="18" builtinId="16" customBuiltin="1"/>
    <cellStyle name="Encabezado 4" xfId="21" builtinId="19" customBuiltin="1"/>
    <cellStyle name="Encabezado 4 2" xfId="85"/>
    <cellStyle name="Énfasis1" xfId="33" builtinId="29" customBuiltin="1"/>
    <cellStyle name="Énfasis1 2" xfId="86"/>
    <cellStyle name="Énfasis2" xfId="37" builtinId="33" customBuiltin="1"/>
    <cellStyle name="Énfasis2 2" xfId="87"/>
    <cellStyle name="Énfasis3" xfId="41" builtinId="37" customBuiltin="1"/>
    <cellStyle name="Énfasis3 2" xfId="88"/>
    <cellStyle name="Énfasis4" xfId="45" builtinId="41" customBuiltin="1"/>
    <cellStyle name="Énfasis4 2" xfId="89"/>
    <cellStyle name="Énfasis5" xfId="49" builtinId="45" customBuiltin="1"/>
    <cellStyle name="Énfasis5 2" xfId="90"/>
    <cellStyle name="Énfasis6" xfId="53" builtinId="49" customBuiltin="1"/>
    <cellStyle name="Énfasis6 2" xfId="91"/>
    <cellStyle name="Entrada" xfId="25" builtinId="20" customBuiltin="1"/>
    <cellStyle name="Entrada 2" xfId="92"/>
    <cellStyle name="Entrada 2 2" xfId="169"/>
    <cellStyle name="Euro" xfId="1"/>
    <cellStyle name="Excel Built-in Currency" xfId="123"/>
    <cellStyle name="Excel Built-in Normal" xfId="124"/>
    <cellStyle name="Incorrecto" xfId="23" builtinId="27" customBuiltin="1"/>
    <cellStyle name="Incorrecto 2" xfId="93"/>
    <cellStyle name="Millares 2" xfId="2"/>
    <cellStyle name="Millares 2 2" xfId="3"/>
    <cellStyle name="Millares 2 2 2" xfId="147"/>
    <cellStyle name="Millares 2 2 3" xfId="126"/>
    <cellStyle name="Millares 2 3" xfId="4"/>
    <cellStyle name="Millares 2 3 2" xfId="148"/>
    <cellStyle name="Millares 2 4" xfId="125"/>
    <cellStyle name="Millares 3" xfId="5"/>
    <cellStyle name="Millares 3 2" xfId="128"/>
    <cellStyle name="Millares 3 2 2" xfId="149"/>
    <cellStyle name="Millares 3 3" xfId="150"/>
    <cellStyle name="Millares 3 4" xfId="127"/>
    <cellStyle name="Millares 4" xfId="129"/>
    <cellStyle name="Millares 4 2" xfId="151"/>
    <cellStyle name="Millares 5" xfId="130"/>
    <cellStyle name="Millares 5 2" xfId="152"/>
    <cellStyle name="Millares 6" xfId="153"/>
    <cellStyle name="Moneda 10" xfId="131"/>
    <cellStyle name="Moneda 10 2" xfId="154"/>
    <cellStyle name="Moneda 2" xfId="6"/>
    <cellStyle name="Moneda 2 10" xfId="155"/>
    <cellStyle name="Moneda 2 11" xfId="108"/>
    <cellStyle name="Moneda 2 2" xfId="132"/>
    <cellStyle name="Moneda 2 2 2" xfId="156"/>
    <cellStyle name="Moneda 2 3" xfId="133"/>
    <cellStyle name="Moneda 2 3 2" xfId="157"/>
    <cellStyle name="Moneda 2 4" xfId="134"/>
    <cellStyle name="Moneda 2 4 2" xfId="158"/>
    <cellStyle name="Moneda 2 5" xfId="135"/>
    <cellStyle name="Moneda 2 5 2" xfId="159"/>
    <cellStyle name="Moneda 2 6" xfId="136"/>
    <cellStyle name="Moneda 2 6 2" xfId="160"/>
    <cellStyle name="Moneda 2 7" xfId="137"/>
    <cellStyle name="Moneda 2 7 2" xfId="161"/>
    <cellStyle name="Moneda 2 8" xfId="138"/>
    <cellStyle name="Moneda 2 8 2" xfId="162"/>
    <cellStyle name="Moneda 2 9" xfId="139"/>
    <cellStyle name="Moneda 2 9 2" xfId="163"/>
    <cellStyle name="Moneda 3" xfId="120"/>
    <cellStyle name="Moneda 3 2" xfId="121"/>
    <cellStyle name="Moneda 3 2 2" xfId="164"/>
    <cellStyle name="Moneda 3 3" xfId="165"/>
    <cellStyle name="Moneda 4" xfId="122"/>
    <cellStyle name="Moneda 4 2" xfId="140"/>
    <cellStyle name="Moneda 4 2 2" xfId="166"/>
    <cellStyle name="Moneda 4 3" xfId="167"/>
    <cellStyle name="Neutral" xfId="24" builtinId="28" customBuiltin="1"/>
    <cellStyle name="Neutral 2" xfId="94"/>
    <cellStyle name="Normal" xfId="0" builtinId="0"/>
    <cellStyle name="Normal 10" xfId="118"/>
    <cellStyle name="Normal 11" xfId="119"/>
    <cellStyle name="Normal 12" xfId="57"/>
    <cellStyle name="Normal 13" xfId="146"/>
    <cellStyle name="Normal 2" xfId="7"/>
    <cellStyle name="Normal 2 2" xfId="8"/>
    <cellStyle name="Normal 2 2 2" xfId="104"/>
    <cellStyle name="Normal 2 3" xfId="62"/>
    <cellStyle name="Normal 2 4" xfId="112"/>
    <cellStyle name="Normal 2 5" xfId="61"/>
    <cellStyle name="Normal 2 6" xfId="58"/>
    <cellStyle name="Normal 3" xfId="9"/>
    <cellStyle name="Normal 3 2" xfId="111"/>
    <cellStyle name="Normal 3 3" xfId="113"/>
    <cellStyle name="Normal 4" xfId="10"/>
    <cellStyle name="Normal 4 2" xfId="11"/>
    <cellStyle name="Normal 5" xfId="12"/>
    <cellStyle name="Normal 5 2" xfId="13"/>
    <cellStyle name="Normal 6" xfId="14"/>
    <cellStyle name="Normal 6 2" xfId="15"/>
    <cellStyle name="Normal 6 3" xfId="116"/>
    <cellStyle name="Normal 7" xfId="117"/>
    <cellStyle name="Normal 8" xfId="114"/>
    <cellStyle name="Normal 9" xfId="115"/>
    <cellStyle name="Normal_141008Reportes Cuadros Institucionales-sectorialesADV" xfId="16"/>
    <cellStyle name="Notas 2" xfId="95"/>
    <cellStyle name="Notas 2 2" xfId="141"/>
    <cellStyle name="Notas 2 3" xfId="170"/>
    <cellStyle name="Notas 3" xfId="142"/>
    <cellStyle name="Notas 3 2" xfId="143"/>
    <cellStyle name="Notas 4" xfId="60"/>
    <cellStyle name="Porcentaje" xfId="17" builtinId="5"/>
    <cellStyle name="Porcentual 2" xfId="144"/>
    <cellStyle name="Porcentual 3" xfId="145"/>
    <cellStyle name="Salida" xfId="26" builtinId="21" customBuiltin="1"/>
    <cellStyle name="Salida 2" xfId="96"/>
    <cellStyle name="Salida 2 2" xfId="171"/>
    <cellStyle name="Texto de advertencia" xfId="30" builtinId="11" customBuiltin="1"/>
    <cellStyle name="Texto de advertencia 2" xfId="97"/>
    <cellStyle name="Texto explicativo" xfId="31" builtinId="53" customBuiltin="1"/>
    <cellStyle name="Texto explicativo 2" xfId="98"/>
    <cellStyle name="Título 1 2" xfId="99"/>
    <cellStyle name="Título 2" xfId="19" builtinId="17" customBuiltin="1"/>
    <cellStyle name="Título 2 2" xfId="100"/>
    <cellStyle name="Título 3" xfId="20" builtinId="18" customBuiltin="1"/>
    <cellStyle name="Título 3 2" xfId="101"/>
    <cellStyle name="Título 4" xfId="102"/>
    <cellStyle name="Título 5" xfId="59"/>
    <cellStyle name="Total" xfId="32" builtinId="25" customBuiltin="1"/>
    <cellStyle name="Total 2" xfId="103"/>
    <cellStyle name="Total 2 2" xfId="172"/>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38100</xdr:colOff>
      <xdr:row>23</xdr:row>
      <xdr:rowOff>0</xdr:rowOff>
    </xdr:from>
    <xdr:to>
      <xdr:col>4</xdr:col>
      <xdr:colOff>685800</xdr:colOff>
      <xdr:row>27</xdr:row>
      <xdr:rowOff>114300</xdr:rowOff>
    </xdr:to>
    <xdr:sp macro="" textlink="">
      <xdr:nvSpPr>
        <xdr:cNvPr id="2" name="2 CuadroTexto"/>
        <xdr:cNvSpPr txBox="1"/>
      </xdr:nvSpPr>
      <xdr:spPr>
        <a:xfrm>
          <a:off x="1181100" y="18268950"/>
          <a:ext cx="2990850" cy="685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eaLnBrk="1" fontAlgn="auto" latinLnBrk="0" hangingPunct="1"/>
          <a:r>
            <a:rPr lang="es-MX" sz="1400" b="0" i="0" baseline="0">
              <a:solidFill>
                <a:schemeClr val="dk1"/>
              </a:solidFill>
              <a:effectLst/>
              <a:latin typeface="+mn-lt"/>
              <a:ea typeface="+mn-ea"/>
              <a:cs typeface="+mn-cs"/>
            </a:rPr>
            <a:t>Coordinador Administrativo</a:t>
          </a:r>
          <a:endParaRPr lang="es-MX" sz="1400">
            <a:effectLst/>
          </a:endParaRPr>
        </a:p>
        <a:p>
          <a:pPr algn="ctr" eaLnBrk="1" fontAlgn="auto" latinLnBrk="0" hangingPunct="1"/>
          <a:r>
            <a:rPr lang="es-MX" sz="1400" b="1" i="0" baseline="0">
              <a:solidFill>
                <a:schemeClr val="dk1"/>
              </a:solidFill>
              <a:effectLst/>
              <a:latin typeface="+mn-lt"/>
              <a:ea typeface="+mn-ea"/>
              <a:cs typeface="+mn-cs"/>
            </a:rPr>
            <a:t>Sara Gabriela Méndez Ramírez</a:t>
          </a:r>
          <a:endParaRPr lang="es-MX" sz="1400">
            <a:effectLst/>
          </a:endParaRPr>
        </a:p>
      </xdr:txBody>
    </xdr:sp>
    <xdr:clientData/>
  </xdr:twoCellAnchor>
  <xdr:twoCellAnchor>
    <xdr:from>
      <xdr:col>16</xdr:col>
      <xdr:colOff>0</xdr:colOff>
      <xdr:row>24</xdr:row>
      <xdr:rowOff>0</xdr:rowOff>
    </xdr:from>
    <xdr:to>
      <xdr:col>19</xdr:col>
      <xdr:colOff>238125</xdr:colOff>
      <xdr:row>27</xdr:row>
      <xdr:rowOff>104774</xdr:rowOff>
    </xdr:to>
    <xdr:sp macro="" textlink="">
      <xdr:nvSpPr>
        <xdr:cNvPr id="3" name="9 CuadroTexto"/>
        <xdr:cNvSpPr txBox="1"/>
      </xdr:nvSpPr>
      <xdr:spPr>
        <a:xfrm>
          <a:off x="15754350" y="18411825"/>
          <a:ext cx="3076575" cy="5333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rPr>
            <a:t>Encargado de Despacho de la Dirección General </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1" i="0" u="none" strike="noStrike" kern="0" cap="none" spc="0" normalizeH="0" baseline="0" noProof="0">
              <a:ln>
                <a:noFill/>
              </a:ln>
              <a:solidFill>
                <a:prstClr val="black"/>
              </a:solidFill>
              <a:effectLst/>
              <a:uLnTx/>
              <a:uFillTx/>
              <a:latin typeface="Arial" pitchFamily="34" charset="0"/>
              <a:ea typeface="+mn-ea"/>
              <a:cs typeface="Arial" pitchFamily="34" charset="0"/>
            </a:rPr>
            <a:t>Martín Barajas Torrero</a:t>
          </a: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xdr:txBody>
    </xdr:sp>
    <xdr:clientData/>
  </xdr:twoCellAnchor>
  <xdr:twoCellAnchor editAs="oneCell">
    <xdr:from>
      <xdr:col>0</xdr:col>
      <xdr:colOff>0</xdr:colOff>
      <xdr:row>0</xdr:row>
      <xdr:rowOff>0</xdr:rowOff>
    </xdr:from>
    <xdr:to>
      <xdr:col>0</xdr:col>
      <xdr:colOff>1050192</xdr:colOff>
      <xdr:row>1</xdr:row>
      <xdr:rowOff>28445</xdr:rowOff>
    </xdr:to>
    <xdr:pic>
      <xdr:nvPicPr>
        <xdr:cNvPr id="4"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050192" cy="790445"/>
        </a:xfrm>
        <a:prstGeom prst="rect">
          <a:avLst/>
        </a:prstGeom>
      </xdr:spPr>
    </xdr:pic>
    <xdr:clientData/>
  </xdr:twoCellAnchor>
  <xdr:twoCellAnchor editAs="oneCell">
    <xdr:from>
      <xdr:col>21</xdr:col>
      <xdr:colOff>487610</xdr:colOff>
      <xdr:row>0</xdr:row>
      <xdr:rowOff>0</xdr:rowOff>
    </xdr:from>
    <xdr:to>
      <xdr:col>22</xdr:col>
      <xdr:colOff>523874</xdr:colOff>
      <xdr:row>0</xdr:row>
      <xdr:rowOff>666750</xdr:rowOff>
    </xdr:to>
    <xdr:pic>
      <xdr:nvPicPr>
        <xdr:cNvPr id="5" name="Imagen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4335" y="0"/>
          <a:ext cx="779214"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7"/>
  <sheetViews>
    <sheetView tabSelected="1" topLeftCell="A16" zoomScaleNormal="100" workbookViewId="0">
      <selection activeCell="H12" sqref="H12:I22"/>
    </sheetView>
  </sheetViews>
  <sheetFormatPr baseColWidth="10" defaultRowHeight="11.25" x14ac:dyDescent="0.2"/>
  <cols>
    <col min="1" max="1" width="20.33203125" style="3" bestFit="1" customWidth="1"/>
    <col min="2" max="2" width="15.5" style="42" bestFit="1" customWidth="1"/>
    <col min="3" max="3" width="32.5" style="51" customWidth="1"/>
    <col min="4" max="4" width="13.1640625" style="2" customWidth="1"/>
    <col min="5" max="5" width="22.33203125" style="2" bestFit="1" customWidth="1"/>
    <col min="6" max="10" width="14.5" style="2" customWidth="1"/>
    <col min="11" max="12" width="10.83203125" style="41" customWidth="1"/>
    <col min="13" max="13" width="43.83203125" style="40" bestFit="1" customWidth="1"/>
    <col min="14" max="14" width="44" style="40" customWidth="1"/>
    <col min="15" max="15" width="16" style="41" customWidth="1"/>
    <col min="16" max="16" width="15.83203125" style="41" customWidth="1"/>
    <col min="17" max="17" width="42.5" style="40" bestFit="1" customWidth="1"/>
    <col min="18" max="21" width="12" style="2"/>
    <col min="22" max="22" width="13" style="2" bestFit="1" customWidth="1"/>
    <col min="23" max="23" width="14.5" style="3" customWidth="1"/>
    <col min="24" max="16384" width="12" style="3"/>
  </cols>
  <sheetData>
    <row r="1" spans="1:23" s="86" customFormat="1" ht="60" customHeight="1" thickBot="1" x14ac:dyDescent="0.25">
      <c r="A1" s="105" t="s">
        <v>174</v>
      </c>
      <c r="B1" s="106"/>
      <c r="C1" s="106"/>
      <c r="D1" s="106"/>
      <c r="E1" s="106"/>
      <c r="F1" s="106"/>
      <c r="G1" s="106"/>
      <c r="H1" s="106"/>
      <c r="I1" s="106"/>
      <c r="J1" s="106"/>
      <c r="K1" s="106"/>
      <c r="L1" s="106"/>
      <c r="M1" s="106"/>
      <c r="N1" s="106"/>
      <c r="O1" s="106"/>
      <c r="P1" s="106"/>
      <c r="Q1" s="106"/>
      <c r="R1" s="106"/>
      <c r="S1" s="106"/>
      <c r="T1" s="106"/>
      <c r="U1" s="106"/>
      <c r="V1" s="106"/>
      <c r="W1" s="107"/>
    </row>
    <row r="2" spans="1:23" s="86" customFormat="1" ht="11.25" customHeight="1" x14ac:dyDescent="0.2">
      <c r="A2" s="103" t="s">
        <v>74</v>
      </c>
      <c r="B2" s="88"/>
      <c r="C2" s="89"/>
      <c r="D2" s="87"/>
      <c r="E2" s="87"/>
      <c r="F2" s="90" t="s">
        <v>2</v>
      </c>
      <c r="G2" s="90"/>
      <c r="H2" s="90"/>
      <c r="I2" s="90"/>
      <c r="J2" s="90"/>
      <c r="K2" s="89" t="s">
        <v>72</v>
      </c>
      <c r="L2" s="89"/>
      <c r="M2" s="89"/>
      <c r="N2" s="91" t="s">
        <v>73</v>
      </c>
      <c r="O2" s="91"/>
      <c r="P2" s="91"/>
      <c r="Q2" s="91"/>
      <c r="R2" s="92"/>
      <c r="S2" s="92"/>
      <c r="T2" s="92"/>
      <c r="U2" s="108" t="s">
        <v>55</v>
      </c>
      <c r="V2" s="109"/>
      <c r="W2" s="110"/>
    </row>
    <row r="3" spans="1:23" s="86" customFormat="1" ht="54.75" customHeight="1" x14ac:dyDescent="0.2">
      <c r="A3" s="93" t="s">
        <v>50</v>
      </c>
      <c r="B3" s="93" t="s">
        <v>49</v>
      </c>
      <c r="C3" s="93" t="s">
        <v>48</v>
      </c>
      <c r="D3" s="93" t="s">
        <v>47</v>
      </c>
      <c r="E3" s="93" t="s">
        <v>46</v>
      </c>
      <c r="F3" s="94" t="s">
        <v>45</v>
      </c>
      <c r="G3" s="94" t="s">
        <v>44</v>
      </c>
      <c r="H3" s="94" t="s">
        <v>43</v>
      </c>
      <c r="I3" s="95" t="s">
        <v>42</v>
      </c>
      <c r="J3" s="95" t="s">
        <v>41</v>
      </c>
      <c r="K3" s="93" t="s">
        <v>40</v>
      </c>
      <c r="L3" s="93" t="s">
        <v>39</v>
      </c>
      <c r="M3" s="93" t="s">
        <v>26</v>
      </c>
      <c r="N3" s="95" t="s">
        <v>38</v>
      </c>
      <c r="O3" s="95" t="s">
        <v>37</v>
      </c>
      <c r="P3" s="95" t="s">
        <v>36</v>
      </c>
      <c r="Q3" s="95" t="s">
        <v>85</v>
      </c>
      <c r="R3" s="95" t="s">
        <v>35</v>
      </c>
      <c r="S3" s="95" t="s">
        <v>34</v>
      </c>
      <c r="T3" s="95" t="s">
        <v>33</v>
      </c>
      <c r="U3" s="96" t="s">
        <v>54</v>
      </c>
      <c r="V3" s="95" t="s">
        <v>31</v>
      </c>
      <c r="W3" s="95" t="s">
        <v>71</v>
      </c>
    </row>
    <row r="4" spans="1:23" s="86" customFormat="1" ht="15" customHeight="1" x14ac:dyDescent="0.2">
      <c r="A4" s="97">
        <v>1</v>
      </c>
      <c r="B4" s="98">
        <v>2</v>
      </c>
      <c r="C4" s="97">
        <v>3</v>
      </c>
      <c r="D4" s="99">
        <v>4</v>
      </c>
      <c r="E4" s="97">
        <v>5</v>
      </c>
      <c r="F4" s="100">
        <v>6</v>
      </c>
      <c r="G4" s="100">
        <v>7</v>
      </c>
      <c r="H4" s="100">
        <v>8</v>
      </c>
      <c r="I4" s="101">
        <v>9</v>
      </c>
      <c r="J4" s="101">
        <v>10</v>
      </c>
      <c r="K4" s="97">
        <v>11</v>
      </c>
      <c r="L4" s="97">
        <v>12</v>
      </c>
      <c r="M4" s="97">
        <v>13</v>
      </c>
      <c r="N4" s="101">
        <v>14</v>
      </c>
      <c r="O4" s="101">
        <v>15</v>
      </c>
      <c r="P4" s="101">
        <v>16</v>
      </c>
      <c r="Q4" s="101">
        <v>17</v>
      </c>
      <c r="R4" s="101">
        <v>18</v>
      </c>
      <c r="S4" s="101">
        <v>19</v>
      </c>
      <c r="T4" s="101">
        <v>20</v>
      </c>
      <c r="U4" s="101">
        <v>21</v>
      </c>
      <c r="V4" s="101">
        <v>22</v>
      </c>
      <c r="W4" s="101">
        <v>23</v>
      </c>
    </row>
    <row r="5" spans="1:23" s="24" customFormat="1" ht="25.5" customHeight="1" x14ac:dyDescent="0.2">
      <c r="A5" s="25" t="s">
        <v>88</v>
      </c>
      <c r="B5" s="43"/>
      <c r="C5" s="47"/>
      <c r="D5" s="26" t="s">
        <v>100</v>
      </c>
      <c r="E5" s="27" t="s">
        <v>87</v>
      </c>
      <c r="F5" s="28">
        <f>SUM(F12:F22)</f>
        <v>8526000</v>
      </c>
      <c r="G5" s="28">
        <f>SUM(G12:G22)</f>
        <v>6878999.1799999997</v>
      </c>
      <c r="H5" s="28">
        <f>SUM(H12:H22)</f>
        <v>6178149.1299999999</v>
      </c>
      <c r="I5" s="28">
        <f>SUM(I12:I22)</f>
        <v>5907522.5500000007</v>
      </c>
      <c r="J5" s="28">
        <f>SUM(J12:J22)</f>
        <v>5907522.5500000007</v>
      </c>
      <c r="K5" s="25" t="s">
        <v>89</v>
      </c>
      <c r="L5" s="25" t="s">
        <v>92</v>
      </c>
      <c r="M5" s="104" t="s">
        <v>91</v>
      </c>
      <c r="N5" s="53"/>
      <c r="O5" s="54"/>
      <c r="P5" s="55"/>
      <c r="Q5" s="53"/>
      <c r="R5" s="29">
        <v>1</v>
      </c>
      <c r="S5" s="29">
        <v>1</v>
      </c>
      <c r="T5" s="29">
        <f>+H5/G5</f>
        <v>0.89811743951974132</v>
      </c>
      <c r="U5" s="28" t="str">
        <f>A1</f>
        <v>INSTITUTO MUNICIPAL DE PLANEACION DE IRAPUATO GUANAJUATO
INDICADORES DE RESULTADOS
DEL 1 DE ENERO AL 31 DE DICIEMBRE DEL 2022</v>
      </c>
      <c r="V5" s="28">
        <f>+G5</f>
        <v>6878999.1799999997</v>
      </c>
      <c r="W5" s="25" t="s">
        <v>102</v>
      </c>
    </row>
    <row r="6" spans="1:23" s="24" customFormat="1" ht="66.75" customHeight="1" x14ac:dyDescent="0.2">
      <c r="A6" s="30" t="s">
        <v>88</v>
      </c>
      <c r="B6" s="44"/>
      <c r="C6" s="38"/>
      <c r="D6" s="31" t="s">
        <v>100</v>
      </c>
      <c r="E6" s="32" t="s">
        <v>87</v>
      </c>
      <c r="F6" s="21"/>
      <c r="G6" s="21"/>
      <c r="H6" s="21"/>
      <c r="I6" s="33"/>
      <c r="J6" s="33"/>
      <c r="K6" s="31" t="s">
        <v>89</v>
      </c>
      <c r="L6" s="31" t="s">
        <v>94</v>
      </c>
      <c r="M6" s="56" t="s">
        <v>130</v>
      </c>
      <c r="N6" s="56" t="s">
        <v>131</v>
      </c>
      <c r="O6" s="54" t="s">
        <v>92</v>
      </c>
      <c r="P6" s="55" t="s">
        <v>160</v>
      </c>
      <c r="Q6" s="53" t="s">
        <v>147</v>
      </c>
      <c r="R6" s="29"/>
      <c r="S6" s="29">
        <v>1</v>
      </c>
      <c r="T6" s="29"/>
      <c r="U6" s="21"/>
      <c r="V6" s="21"/>
      <c r="W6" s="30" t="s">
        <v>102</v>
      </c>
    </row>
    <row r="7" spans="1:23" s="24" customFormat="1" ht="168" x14ac:dyDescent="0.2">
      <c r="A7" s="30" t="s">
        <v>88</v>
      </c>
      <c r="B7" s="44"/>
      <c r="C7" s="38"/>
      <c r="D7" s="31" t="s">
        <v>100</v>
      </c>
      <c r="E7" s="32" t="s">
        <v>87</v>
      </c>
      <c r="F7" s="21"/>
      <c r="G7" s="21"/>
      <c r="H7" s="21"/>
      <c r="I7" s="33"/>
      <c r="J7" s="33"/>
      <c r="K7" s="31" t="s">
        <v>89</v>
      </c>
      <c r="L7" s="31" t="s">
        <v>120</v>
      </c>
      <c r="M7" s="56" t="s">
        <v>119</v>
      </c>
      <c r="N7" s="56" t="s">
        <v>132</v>
      </c>
      <c r="O7" s="57" t="s">
        <v>120</v>
      </c>
      <c r="P7" s="57" t="s">
        <v>93</v>
      </c>
      <c r="Q7" s="56" t="s">
        <v>145</v>
      </c>
      <c r="R7" s="29"/>
      <c r="S7" s="29">
        <v>1</v>
      </c>
      <c r="T7" s="29"/>
      <c r="U7" s="21"/>
      <c r="V7" s="21"/>
      <c r="W7" s="30" t="s">
        <v>102</v>
      </c>
    </row>
    <row r="8" spans="1:23" s="24" customFormat="1" ht="108" x14ac:dyDescent="0.2">
      <c r="A8" s="30" t="s">
        <v>88</v>
      </c>
      <c r="B8" s="44"/>
      <c r="C8" s="38"/>
      <c r="D8" s="31" t="s">
        <v>100</v>
      </c>
      <c r="E8" s="32" t="s">
        <v>87</v>
      </c>
      <c r="F8" s="21"/>
      <c r="G8" s="21"/>
      <c r="H8" s="21"/>
      <c r="I8" s="33"/>
      <c r="J8" s="33"/>
      <c r="K8" s="30" t="s">
        <v>89</v>
      </c>
      <c r="L8" s="37" t="s">
        <v>95</v>
      </c>
      <c r="M8" s="12" t="s">
        <v>121</v>
      </c>
      <c r="N8" s="12" t="s">
        <v>135</v>
      </c>
      <c r="O8" s="58" t="s">
        <v>90</v>
      </c>
      <c r="P8" s="56" t="s">
        <v>99</v>
      </c>
      <c r="Q8" s="56" t="s">
        <v>146</v>
      </c>
      <c r="R8" s="29"/>
      <c r="S8" s="29">
        <v>1</v>
      </c>
      <c r="T8" s="29"/>
      <c r="U8" s="21"/>
      <c r="V8" s="21"/>
      <c r="W8" s="30" t="s">
        <v>102</v>
      </c>
    </row>
    <row r="9" spans="1:23" s="24" customFormat="1" ht="96" x14ac:dyDescent="0.2">
      <c r="A9" s="30" t="s">
        <v>88</v>
      </c>
      <c r="B9" s="44"/>
      <c r="C9" s="38"/>
      <c r="D9" s="31" t="s">
        <v>100</v>
      </c>
      <c r="E9" s="32" t="s">
        <v>87</v>
      </c>
      <c r="F9" s="21"/>
      <c r="G9" s="21"/>
      <c r="H9" s="21"/>
      <c r="I9" s="33"/>
      <c r="J9" s="33"/>
      <c r="K9" s="30" t="s">
        <v>89</v>
      </c>
      <c r="L9" s="37" t="s">
        <v>96</v>
      </c>
      <c r="M9" s="12" t="s">
        <v>148</v>
      </c>
      <c r="N9" s="56" t="s">
        <v>133</v>
      </c>
      <c r="O9" s="58" t="s">
        <v>90</v>
      </c>
      <c r="P9" s="56" t="s">
        <v>99</v>
      </c>
      <c r="Q9" s="56" t="s">
        <v>150</v>
      </c>
      <c r="R9" s="29"/>
      <c r="S9" s="29">
        <v>1</v>
      </c>
      <c r="T9" s="29"/>
      <c r="U9" s="21"/>
      <c r="V9" s="21"/>
      <c r="W9" s="30" t="s">
        <v>102</v>
      </c>
    </row>
    <row r="10" spans="1:23" s="24" customFormat="1" ht="96" x14ac:dyDescent="0.2">
      <c r="A10" s="30" t="s">
        <v>88</v>
      </c>
      <c r="B10" s="44"/>
      <c r="C10" s="38"/>
      <c r="D10" s="31" t="s">
        <v>100</v>
      </c>
      <c r="E10" s="32" t="s">
        <v>87</v>
      </c>
      <c r="F10" s="21"/>
      <c r="G10" s="21"/>
      <c r="H10" s="21"/>
      <c r="I10" s="33"/>
      <c r="J10" s="33"/>
      <c r="K10" s="30" t="s">
        <v>89</v>
      </c>
      <c r="L10" s="37" t="s">
        <v>97</v>
      </c>
      <c r="M10" s="12" t="s">
        <v>122</v>
      </c>
      <c r="N10" s="59" t="s">
        <v>133</v>
      </c>
      <c r="O10" s="58" t="s">
        <v>90</v>
      </c>
      <c r="P10" s="56" t="s">
        <v>99</v>
      </c>
      <c r="Q10" s="56" t="s">
        <v>149</v>
      </c>
      <c r="R10" s="29"/>
      <c r="S10" s="29">
        <v>1</v>
      </c>
      <c r="T10" s="29"/>
      <c r="U10" s="21"/>
      <c r="V10" s="21"/>
      <c r="W10" s="30" t="s">
        <v>102</v>
      </c>
    </row>
    <row r="11" spans="1:23" s="24" customFormat="1" ht="240" x14ac:dyDescent="0.2">
      <c r="A11" s="30" t="s">
        <v>88</v>
      </c>
      <c r="B11" s="44"/>
      <c r="C11" s="38"/>
      <c r="D11" s="31" t="s">
        <v>100</v>
      </c>
      <c r="E11" s="32" t="s">
        <v>87</v>
      </c>
      <c r="F11" s="21"/>
      <c r="G11" s="21"/>
      <c r="H11" s="21"/>
      <c r="I11" s="33"/>
      <c r="J11" s="33"/>
      <c r="K11" s="30" t="s">
        <v>89</v>
      </c>
      <c r="L11" s="37" t="s">
        <v>98</v>
      </c>
      <c r="M11" s="12" t="s">
        <v>123</v>
      </c>
      <c r="N11" s="56" t="s">
        <v>134</v>
      </c>
      <c r="O11" s="58" t="s">
        <v>90</v>
      </c>
      <c r="P11" s="56" t="s">
        <v>99</v>
      </c>
      <c r="Q11" s="56" t="s">
        <v>151</v>
      </c>
      <c r="R11" s="29"/>
      <c r="S11" s="29">
        <v>1</v>
      </c>
      <c r="T11" s="29"/>
      <c r="U11" s="21"/>
      <c r="V11" s="21"/>
      <c r="W11" s="30" t="s">
        <v>102</v>
      </c>
    </row>
    <row r="12" spans="1:23" s="22" customFormat="1" ht="72" x14ac:dyDescent="0.2">
      <c r="A12" s="30" t="s">
        <v>88</v>
      </c>
      <c r="B12" s="45" t="s">
        <v>103</v>
      </c>
      <c r="C12" s="48" t="s">
        <v>104</v>
      </c>
      <c r="D12" s="31" t="s">
        <v>100</v>
      </c>
      <c r="E12" s="32" t="s">
        <v>87</v>
      </c>
      <c r="F12" s="21">
        <v>1009167.8099999999</v>
      </c>
      <c r="G12" s="21">
        <v>139791.41</v>
      </c>
      <c r="H12" s="35">
        <v>134223.71</v>
      </c>
      <c r="I12" s="21">
        <v>120277.46</v>
      </c>
      <c r="J12" s="21">
        <f t="shared" ref="J12:J21" si="0">+I12</f>
        <v>120277.46</v>
      </c>
      <c r="K12" s="30" t="s">
        <v>89</v>
      </c>
      <c r="L12" s="30" t="s">
        <v>101</v>
      </c>
      <c r="M12" s="12" t="s">
        <v>124</v>
      </c>
      <c r="N12" s="56" t="s">
        <v>135</v>
      </c>
      <c r="O12" s="58" t="s">
        <v>101</v>
      </c>
      <c r="P12" s="56" t="s">
        <v>99</v>
      </c>
      <c r="Q12" s="56" t="s">
        <v>152</v>
      </c>
      <c r="R12" s="34">
        <v>1</v>
      </c>
      <c r="S12" s="34">
        <v>1</v>
      </c>
      <c r="T12" s="34">
        <f t="shared" ref="T12:T22" si="1">+H12/G12</f>
        <v>0.9601713724756048</v>
      </c>
      <c r="U12" s="21">
        <f t="shared" ref="U12:U22" si="2">+H12</f>
        <v>134223.71</v>
      </c>
      <c r="V12" s="21">
        <f>+G12</f>
        <v>139791.41</v>
      </c>
      <c r="W12" s="30" t="s">
        <v>102</v>
      </c>
    </row>
    <row r="13" spans="1:23" s="24" customFormat="1" ht="228" x14ac:dyDescent="0.2">
      <c r="A13" s="30" t="s">
        <v>88</v>
      </c>
      <c r="B13" s="45" t="s">
        <v>105</v>
      </c>
      <c r="C13" s="48" t="s">
        <v>106</v>
      </c>
      <c r="D13" s="31" t="s">
        <v>100</v>
      </c>
      <c r="E13" s="32" t="s">
        <v>87</v>
      </c>
      <c r="F13" s="21">
        <v>974927.57</v>
      </c>
      <c r="G13" s="21">
        <v>230403.27</v>
      </c>
      <c r="H13" s="36">
        <v>219129.64</v>
      </c>
      <c r="I13" s="21">
        <v>151765.57</v>
      </c>
      <c r="J13" s="21">
        <f t="shared" si="0"/>
        <v>151765.57</v>
      </c>
      <c r="K13" s="30" t="s">
        <v>89</v>
      </c>
      <c r="L13" s="30" t="s">
        <v>101</v>
      </c>
      <c r="M13" s="12" t="s">
        <v>125</v>
      </c>
      <c r="N13" s="60" t="s">
        <v>136</v>
      </c>
      <c r="O13" s="58" t="s">
        <v>101</v>
      </c>
      <c r="P13" s="56" t="s">
        <v>99</v>
      </c>
      <c r="Q13" s="56" t="s">
        <v>153</v>
      </c>
      <c r="R13" s="34">
        <v>1</v>
      </c>
      <c r="S13" s="34">
        <v>1</v>
      </c>
      <c r="T13" s="34">
        <f t="shared" si="1"/>
        <v>0.95107000868520675</v>
      </c>
      <c r="U13" s="21">
        <f t="shared" si="2"/>
        <v>219129.64</v>
      </c>
      <c r="V13" s="21">
        <f t="shared" ref="V13:V22" si="3">+G13</f>
        <v>230403.27</v>
      </c>
      <c r="W13" s="30" t="s">
        <v>102</v>
      </c>
    </row>
    <row r="14" spans="1:23" s="24" customFormat="1" ht="192" x14ac:dyDescent="0.2">
      <c r="A14" s="30" t="s">
        <v>88</v>
      </c>
      <c r="B14" s="45" t="s">
        <v>107</v>
      </c>
      <c r="C14" s="48" t="s">
        <v>108</v>
      </c>
      <c r="D14" s="31" t="s">
        <v>100</v>
      </c>
      <c r="E14" s="32" t="s">
        <v>87</v>
      </c>
      <c r="F14" s="21">
        <v>139927.57</v>
      </c>
      <c r="G14" s="21">
        <v>137702.76999999999</v>
      </c>
      <c r="H14" s="36">
        <v>129824.89</v>
      </c>
      <c r="I14" s="21">
        <v>112908.85</v>
      </c>
      <c r="J14" s="21">
        <f t="shared" si="0"/>
        <v>112908.85</v>
      </c>
      <c r="K14" s="30" t="s">
        <v>89</v>
      </c>
      <c r="L14" s="30" t="s">
        <v>101</v>
      </c>
      <c r="M14" s="12" t="s">
        <v>126</v>
      </c>
      <c r="N14" s="52" t="s">
        <v>127</v>
      </c>
      <c r="O14" s="58" t="s">
        <v>101</v>
      </c>
      <c r="P14" s="56" t="s">
        <v>99</v>
      </c>
      <c r="Q14" s="56" t="s">
        <v>154</v>
      </c>
      <c r="R14" s="34">
        <v>1</v>
      </c>
      <c r="S14" s="34">
        <v>1</v>
      </c>
      <c r="T14" s="34">
        <f t="shared" si="1"/>
        <v>0.94279069331720788</v>
      </c>
      <c r="U14" s="21">
        <f t="shared" si="2"/>
        <v>129824.89</v>
      </c>
      <c r="V14" s="21">
        <f t="shared" si="3"/>
        <v>137702.76999999999</v>
      </c>
      <c r="W14" s="30" t="s">
        <v>102</v>
      </c>
    </row>
    <row r="15" spans="1:23" s="24" customFormat="1" ht="96" x14ac:dyDescent="0.2">
      <c r="A15" s="30" t="s">
        <v>88</v>
      </c>
      <c r="B15" s="45" t="s">
        <v>109</v>
      </c>
      <c r="C15" s="48" t="s">
        <v>110</v>
      </c>
      <c r="D15" s="31" t="s">
        <v>100</v>
      </c>
      <c r="E15" s="32" t="s">
        <v>87</v>
      </c>
      <c r="F15" s="21">
        <v>181724.15</v>
      </c>
      <c r="G15" s="21">
        <v>174345.15</v>
      </c>
      <c r="H15" s="36">
        <v>166442.07</v>
      </c>
      <c r="I15" s="21">
        <v>146872.69</v>
      </c>
      <c r="J15" s="21">
        <f t="shared" si="0"/>
        <v>146872.69</v>
      </c>
      <c r="K15" s="30" t="s">
        <v>89</v>
      </c>
      <c r="L15" s="30" t="s">
        <v>101</v>
      </c>
      <c r="M15" s="12" t="s">
        <v>137</v>
      </c>
      <c r="N15" s="56" t="s">
        <v>138</v>
      </c>
      <c r="O15" s="58" t="s">
        <v>101</v>
      </c>
      <c r="P15" s="56" t="s">
        <v>93</v>
      </c>
      <c r="Q15" s="56" t="s">
        <v>155</v>
      </c>
      <c r="R15" s="34">
        <v>1</v>
      </c>
      <c r="S15" s="34">
        <v>1</v>
      </c>
      <c r="T15" s="34">
        <f t="shared" si="1"/>
        <v>0.95466991768913567</v>
      </c>
      <c r="U15" s="21">
        <f t="shared" si="2"/>
        <v>166442.07</v>
      </c>
      <c r="V15" s="21">
        <f t="shared" si="3"/>
        <v>174345.15</v>
      </c>
      <c r="W15" s="30" t="s">
        <v>102</v>
      </c>
    </row>
    <row r="16" spans="1:23" s="24" customFormat="1" ht="96" x14ac:dyDescent="0.2">
      <c r="A16" s="30" t="s">
        <v>88</v>
      </c>
      <c r="B16" s="45" t="s">
        <v>111</v>
      </c>
      <c r="C16" s="48" t="s">
        <v>112</v>
      </c>
      <c r="D16" s="31" t="s">
        <v>100</v>
      </c>
      <c r="E16" s="32" t="s">
        <v>87</v>
      </c>
      <c r="F16" s="21">
        <v>181724.15</v>
      </c>
      <c r="G16" s="21">
        <v>161535.15</v>
      </c>
      <c r="H16" s="36">
        <v>152849.42000000001</v>
      </c>
      <c r="I16" s="21">
        <v>142565.82</v>
      </c>
      <c r="J16" s="21">
        <f t="shared" si="0"/>
        <v>142565.82</v>
      </c>
      <c r="K16" s="30" t="s">
        <v>89</v>
      </c>
      <c r="L16" s="30" t="s">
        <v>101</v>
      </c>
      <c r="M16" s="12" t="s">
        <v>140</v>
      </c>
      <c r="N16" s="12" t="s">
        <v>139</v>
      </c>
      <c r="O16" s="58" t="s">
        <v>101</v>
      </c>
      <c r="P16" s="56" t="s">
        <v>93</v>
      </c>
      <c r="Q16" s="56" t="s">
        <v>156</v>
      </c>
      <c r="R16" s="34">
        <v>1</v>
      </c>
      <c r="S16" s="34">
        <v>1</v>
      </c>
      <c r="T16" s="34">
        <f t="shared" si="1"/>
        <v>0.94623009295500093</v>
      </c>
      <c r="U16" s="21">
        <f t="shared" si="2"/>
        <v>152849.42000000001</v>
      </c>
      <c r="V16" s="21">
        <f t="shared" si="3"/>
        <v>161535.15</v>
      </c>
      <c r="W16" s="30" t="s">
        <v>102</v>
      </c>
    </row>
    <row r="17" spans="1:23" s="24" customFormat="1" ht="48" x14ac:dyDescent="0.2">
      <c r="A17" s="30" t="s">
        <v>88</v>
      </c>
      <c r="B17" s="45" t="s">
        <v>113</v>
      </c>
      <c r="C17" s="48" t="s">
        <v>114</v>
      </c>
      <c r="D17" s="31" t="s">
        <v>100</v>
      </c>
      <c r="E17" s="32" t="s">
        <v>87</v>
      </c>
      <c r="F17" s="21">
        <v>121149.42999999998</v>
      </c>
      <c r="G17" s="21">
        <v>110700.43</v>
      </c>
      <c r="H17" s="36">
        <v>106368.34</v>
      </c>
      <c r="I17" s="21">
        <v>97968.34</v>
      </c>
      <c r="J17" s="21">
        <f t="shared" si="0"/>
        <v>97968.34</v>
      </c>
      <c r="K17" s="30" t="s">
        <v>89</v>
      </c>
      <c r="L17" s="30" t="s">
        <v>101</v>
      </c>
      <c r="M17" s="12" t="s">
        <v>141</v>
      </c>
      <c r="N17" s="52" t="s">
        <v>142</v>
      </c>
      <c r="O17" s="58" t="s">
        <v>101</v>
      </c>
      <c r="P17" s="56" t="s">
        <v>99</v>
      </c>
      <c r="Q17" s="56" t="s">
        <v>157</v>
      </c>
      <c r="R17" s="34">
        <v>1</v>
      </c>
      <c r="S17" s="34">
        <v>1</v>
      </c>
      <c r="T17" s="34">
        <f t="shared" si="1"/>
        <v>0.96086654767285007</v>
      </c>
      <c r="U17" s="21">
        <f t="shared" si="2"/>
        <v>106368.34</v>
      </c>
      <c r="V17" s="21">
        <f t="shared" si="3"/>
        <v>110700.43</v>
      </c>
      <c r="W17" s="30" t="s">
        <v>102</v>
      </c>
    </row>
    <row r="18" spans="1:23" s="24" customFormat="1" ht="84" x14ac:dyDescent="0.2">
      <c r="A18" s="30" t="s">
        <v>88</v>
      </c>
      <c r="B18" s="45" t="s">
        <v>115</v>
      </c>
      <c r="C18" s="48" t="s">
        <v>116</v>
      </c>
      <c r="D18" s="31" t="s">
        <v>100</v>
      </c>
      <c r="E18" s="32" t="s">
        <v>87</v>
      </c>
      <c r="F18" s="21">
        <v>121149.42999999998</v>
      </c>
      <c r="G18" s="21">
        <v>114300.43</v>
      </c>
      <c r="H18" s="36">
        <v>106373.71</v>
      </c>
      <c r="I18" s="21">
        <v>100034.91</v>
      </c>
      <c r="J18" s="21">
        <f t="shared" si="0"/>
        <v>100034.91</v>
      </c>
      <c r="K18" s="30" t="s">
        <v>89</v>
      </c>
      <c r="L18" s="30" t="s">
        <v>101</v>
      </c>
      <c r="M18" s="12" t="s">
        <v>143</v>
      </c>
      <c r="N18" s="12" t="s">
        <v>128</v>
      </c>
      <c r="O18" s="58" t="s">
        <v>101</v>
      </c>
      <c r="P18" s="56" t="s">
        <v>99</v>
      </c>
      <c r="Q18" s="56" t="s">
        <v>158</v>
      </c>
      <c r="R18" s="34">
        <v>1</v>
      </c>
      <c r="S18" s="34">
        <v>1</v>
      </c>
      <c r="T18" s="34">
        <f t="shared" si="1"/>
        <v>0.93065012966267946</v>
      </c>
      <c r="U18" s="21">
        <f t="shared" si="2"/>
        <v>106373.71</v>
      </c>
      <c r="V18" s="21">
        <f t="shared" si="3"/>
        <v>114300.43</v>
      </c>
      <c r="W18" s="30" t="s">
        <v>102</v>
      </c>
    </row>
    <row r="19" spans="1:23" s="24" customFormat="1" ht="48" x14ac:dyDescent="0.2">
      <c r="A19" s="30" t="s">
        <v>88</v>
      </c>
      <c r="B19" s="45" t="s">
        <v>117</v>
      </c>
      <c r="C19" s="48" t="s">
        <v>118</v>
      </c>
      <c r="D19" s="31" t="s">
        <v>100</v>
      </c>
      <c r="E19" s="32" t="s">
        <v>87</v>
      </c>
      <c r="F19" s="21">
        <v>181724.3</v>
      </c>
      <c r="G19" s="21">
        <v>38040.530000000006</v>
      </c>
      <c r="H19" s="36">
        <v>37790.53</v>
      </c>
      <c r="I19" s="21">
        <v>37790.53</v>
      </c>
      <c r="J19" s="21">
        <f t="shared" si="0"/>
        <v>37790.53</v>
      </c>
      <c r="K19" s="30" t="s">
        <v>89</v>
      </c>
      <c r="L19" s="30" t="s">
        <v>101</v>
      </c>
      <c r="M19" s="12" t="s">
        <v>167</v>
      </c>
      <c r="N19" s="12" t="s">
        <v>144</v>
      </c>
      <c r="O19" s="58" t="s">
        <v>101</v>
      </c>
      <c r="P19" s="56" t="s">
        <v>99</v>
      </c>
      <c r="Q19" s="56" t="s">
        <v>172</v>
      </c>
      <c r="R19" s="34"/>
      <c r="S19" s="34">
        <v>1</v>
      </c>
      <c r="T19" s="34">
        <f t="shared" si="1"/>
        <v>0.99342806212216272</v>
      </c>
      <c r="U19" s="21">
        <f t="shared" si="2"/>
        <v>37790.53</v>
      </c>
      <c r="V19" s="21">
        <f t="shared" si="3"/>
        <v>38040.530000000006</v>
      </c>
      <c r="W19" s="30" t="s">
        <v>102</v>
      </c>
    </row>
    <row r="20" spans="1:23" s="24" customFormat="1" ht="48" x14ac:dyDescent="0.2">
      <c r="A20" s="30" t="s">
        <v>88</v>
      </c>
      <c r="B20" s="45" t="s">
        <v>163</v>
      </c>
      <c r="C20" s="48" t="s">
        <v>165</v>
      </c>
      <c r="D20" s="31" t="s">
        <v>100</v>
      </c>
      <c r="E20" s="32" t="s">
        <v>87</v>
      </c>
      <c r="F20" s="21"/>
      <c r="G20" s="21">
        <v>90140.739999999991</v>
      </c>
      <c r="H20" s="36">
        <v>83602.97</v>
      </c>
      <c r="I20" s="21">
        <v>73504.960000000006</v>
      </c>
      <c r="J20" s="21">
        <f t="shared" ref="J20" si="4">+I20</f>
        <v>73504.960000000006</v>
      </c>
      <c r="K20" s="30" t="s">
        <v>89</v>
      </c>
      <c r="L20" s="30" t="s">
        <v>101</v>
      </c>
      <c r="M20" s="12" t="s">
        <v>168</v>
      </c>
      <c r="N20" s="12" t="s">
        <v>171</v>
      </c>
      <c r="O20" s="58" t="s">
        <v>101</v>
      </c>
      <c r="P20" s="56" t="s">
        <v>99</v>
      </c>
      <c r="Q20" s="56" t="s">
        <v>172</v>
      </c>
      <c r="R20" s="34"/>
      <c r="S20" s="34">
        <v>1</v>
      </c>
      <c r="T20" s="34">
        <f t="shared" ref="T20" si="5">+H20/G20</f>
        <v>0.92747152952150169</v>
      </c>
      <c r="U20" s="21">
        <f t="shared" ref="U20" si="6">+H20</f>
        <v>83602.97</v>
      </c>
      <c r="V20" s="21">
        <f t="shared" ref="V20" si="7">+G20</f>
        <v>90140.739999999991</v>
      </c>
      <c r="W20" s="30" t="s">
        <v>102</v>
      </c>
    </row>
    <row r="21" spans="1:23" s="24" customFormat="1" ht="108" x14ac:dyDescent="0.2">
      <c r="A21" s="30" t="s">
        <v>88</v>
      </c>
      <c r="B21" s="45" t="s">
        <v>164</v>
      </c>
      <c r="C21" s="48" t="s">
        <v>166</v>
      </c>
      <c r="D21" s="31" t="s">
        <v>100</v>
      </c>
      <c r="E21" s="32" t="s">
        <v>87</v>
      </c>
      <c r="F21" s="21"/>
      <c r="G21" s="21">
        <v>42778.450000000004</v>
      </c>
      <c r="H21" s="36">
        <v>36667.43</v>
      </c>
      <c r="I21" s="21">
        <v>33467.230000000003</v>
      </c>
      <c r="J21" s="21">
        <f t="shared" si="0"/>
        <v>33467.230000000003</v>
      </c>
      <c r="K21" s="30" t="s">
        <v>89</v>
      </c>
      <c r="L21" s="30" t="s">
        <v>101</v>
      </c>
      <c r="M21" s="12" t="s">
        <v>169</v>
      </c>
      <c r="N21" s="12" t="s">
        <v>144</v>
      </c>
      <c r="O21" s="58" t="s">
        <v>101</v>
      </c>
      <c r="P21" s="56" t="s">
        <v>99</v>
      </c>
      <c r="Q21" s="56" t="s">
        <v>173</v>
      </c>
      <c r="R21" s="34"/>
      <c r="S21" s="34">
        <v>1</v>
      </c>
      <c r="T21" s="34">
        <f t="shared" si="1"/>
        <v>0.85714723184220087</v>
      </c>
      <c r="U21" s="21">
        <f t="shared" si="2"/>
        <v>36667.43</v>
      </c>
      <c r="V21" s="21">
        <f t="shared" si="3"/>
        <v>42778.450000000004</v>
      </c>
      <c r="W21" s="30" t="s">
        <v>102</v>
      </c>
    </row>
    <row r="22" spans="1:23" s="24" customFormat="1" ht="60" x14ac:dyDescent="0.2">
      <c r="A22" s="17" t="s">
        <v>88</v>
      </c>
      <c r="B22" s="46" t="s">
        <v>86</v>
      </c>
      <c r="C22" s="49" t="s">
        <v>161</v>
      </c>
      <c r="D22" s="18" t="s">
        <v>100</v>
      </c>
      <c r="E22" s="19" t="s">
        <v>87</v>
      </c>
      <c r="F22" s="20">
        <v>5614505.5899999999</v>
      </c>
      <c r="G22" s="20">
        <v>5639260.8499999996</v>
      </c>
      <c r="H22" s="20">
        <v>5004876.42</v>
      </c>
      <c r="I22" s="20">
        <v>4890366.1900000004</v>
      </c>
      <c r="J22" s="20">
        <f t="shared" ref="J22" si="8">+I22</f>
        <v>4890366.1900000004</v>
      </c>
      <c r="K22" s="17" t="s">
        <v>89</v>
      </c>
      <c r="L22" s="17" t="s">
        <v>101</v>
      </c>
      <c r="M22" s="102" t="s">
        <v>170</v>
      </c>
      <c r="N22" s="102" t="s">
        <v>132</v>
      </c>
      <c r="O22" s="102" t="s">
        <v>129</v>
      </c>
      <c r="P22" s="102" t="s">
        <v>99</v>
      </c>
      <c r="Q22" s="61" t="s">
        <v>159</v>
      </c>
      <c r="R22" s="23">
        <v>1</v>
      </c>
      <c r="S22" s="23">
        <v>1</v>
      </c>
      <c r="T22" s="23">
        <f t="shared" si="1"/>
        <v>0.88750574820457195</v>
      </c>
      <c r="U22" s="20">
        <f t="shared" si="2"/>
        <v>5004876.42</v>
      </c>
      <c r="V22" s="20">
        <f t="shared" si="3"/>
        <v>5639260.8499999996</v>
      </c>
      <c r="W22" s="17" t="s">
        <v>102</v>
      </c>
    </row>
    <row r="23" spans="1:23" ht="18" x14ac:dyDescent="0.2">
      <c r="A23" s="62" t="s">
        <v>162</v>
      </c>
      <c r="B23" s="63"/>
      <c r="C23" s="64"/>
      <c r="D23" s="64"/>
      <c r="E23" s="63"/>
      <c r="F23" s="63"/>
      <c r="G23" s="65"/>
      <c r="H23" s="63"/>
      <c r="I23" s="63"/>
      <c r="J23" s="63"/>
      <c r="K23" s="66"/>
      <c r="L23" s="67"/>
      <c r="M23" s="68"/>
      <c r="N23" s="66"/>
      <c r="O23" s="66"/>
      <c r="P23" s="69"/>
      <c r="Q23" s="69"/>
      <c r="R23" s="70"/>
      <c r="S23" s="70"/>
      <c r="T23" s="70"/>
      <c r="U23" s="71"/>
      <c r="V23" s="71"/>
    </row>
    <row r="24" spans="1:23" x14ac:dyDescent="0.2">
      <c r="A24" s="72"/>
      <c r="B24" s="63"/>
      <c r="C24" s="64"/>
      <c r="D24" s="64"/>
      <c r="E24" s="63"/>
      <c r="F24" s="63"/>
      <c r="G24" s="63"/>
      <c r="H24" s="63"/>
      <c r="I24" s="63"/>
      <c r="J24" s="63"/>
      <c r="K24" s="65"/>
      <c r="L24" s="65"/>
      <c r="M24" s="73"/>
      <c r="N24" s="74"/>
      <c r="O24" s="74"/>
      <c r="P24" s="74"/>
      <c r="Q24" s="74"/>
      <c r="R24" s="70"/>
      <c r="S24" s="70"/>
      <c r="T24" s="70"/>
      <c r="U24" s="70"/>
      <c r="V24" s="70"/>
    </row>
    <row r="25" spans="1:23" x14ac:dyDescent="0.2">
      <c r="A25" s="72"/>
      <c r="B25" s="63"/>
      <c r="C25" s="64"/>
      <c r="D25" s="64"/>
      <c r="E25" s="63"/>
      <c r="F25" s="63"/>
      <c r="G25" s="63"/>
      <c r="H25" s="63"/>
      <c r="I25" s="63"/>
      <c r="J25" s="63"/>
      <c r="K25" s="65"/>
      <c r="L25" s="65"/>
      <c r="M25" s="73"/>
      <c r="N25" s="74"/>
      <c r="O25" s="74"/>
      <c r="P25" s="74"/>
      <c r="Q25" s="74"/>
      <c r="R25" s="70"/>
      <c r="S25" s="70"/>
      <c r="T25" s="70"/>
      <c r="U25" s="70"/>
      <c r="V25" s="70"/>
    </row>
    <row r="26" spans="1:23" x14ac:dyDescent="0.2">
      <c r="A26" s="75"/>
      <c r="B26" s="76"/>
      <c r="C26" s="77"/>
      <c r="D26" s="77"/>
      <c r="E26" s="76"/>
      <c r="F26" s="78"/>
      <c r="G26" s="76"/>
      <c r="H26" s="76"/>
      <c r="I26" s="76"/>
      <c r="J26" s="76"/>
      <c r="K26" s="79"/>
      <c r="L26" s="79"/>
      <c r="M26" s="80"/>
      <c r="N26" s="81"/>
      <c r="O26" s="81"/>
      <c r="P26" s="81"/>
      <c r="Q26" s="81"/>
      <c r="R26" s="82"/>
      <c r="S26" s="82"/>
      <c r="T26" s="82"/>
      <c r="U26" s="82"/>
      <c r="V26" s="82"/>
    </row>
    <row r="27" spans="1:23" x14ac:dyDescent="0.2">
      <c r="A27" s="72"/>
      <c r="B27" s="63"/>
      <c r="C27" s="64"/>
      <c r="D27" s="64"/>
      <c r="E27" s="63"/>
      <c r="F27" s="63"/>
      <c r="G27" s="63"/>
      <c r="H27" s="63"/>
      <c r="I27" s="63"/>
      <c r="J27" s="63"/>
      <c r="K27" s="65"/>
      <c r="L27" s="65"/>
      <c r="M27" s="73"/>
      <c r="N27" s="74"/>
      <c r="O27" s="74"/>
      <c r="P27" s="74"/>
      <c r="Q27" s="74"/>
      <c r="R27" s="70"/>
      <c r="S27" s="70"/>
      <c r="T27" s="70"/>
      <c r="U27" s="70"/>
      <c r="V27" s="70"/>
    </row>
    <row r="28" spans="1:23" x14ac:dyDescent="0.2">
      <c r="A28" s="66"/>
      <c r="B28" s="74"/>
      <c r="C28" s="83"/>
      <c r="D28" s="83"/>
      <c r="E28" s="74"/>
      <c r="F28" s="70"/>
      <c r="G28" s="70"/>
      <c r="H28" s="70"/>
      <c r="I28" s="70"/>
      <c r="J28" s="70"/>
      <c r="K28" s="73"/>
      <c r="L28" s="73"/>
      <c r="M28" s="73"/>
      <c r="N28" s="73"/>
      <c r="O28" s="74"/>
      <c r="P28" s="74"/>
      <c r="Q28" s="74"/>
      <c r="R28" s="70"/>
      <c r="S28" s="70"/>
      <c r="T28" s="70"/>
      <c r="U28" s="70"/>
      <c r="V28" s="70"/>
    </row>
    <row r="29" spans="1:23" x14ac:dyDescent="0.2">
      <c r="A29" s="39"/>
      <c r="B29" s="41"/>
      <c r="C29" s="84"/>
      <c r="D29" s="84"/>
      <c r="E29" s="41"/>
      <c r="K29" s="85"/>
      <c r="L29" s="85"/>
      <c r="M29" s="85"/>
      <c r="N29" s="41"/>
      <c r="Q29" s="41"/>
    </row>
    <row r="30" spans="1:23" x14ac:dyDescent="0.2">
      <c r="C30" s="50"/>
      <c r="D30" s="1"/>
    </row>
    <row r="31" spans="1:23" x14ac:dyDescent="0.2">
      <c r="C31" s="50"/>
      <c r="D31" s="1"/>
    </row>
    <row r="32" spans="1:23" x14ac:dyDescent="0.2">
      <c r="C32" s="50"/>
      <c r="D32" s="1"/>
    </row>
    <row r="33" spans="3:4" x14ac:dyDescent="0.2">
      <c r="C33" s="50"/>
      <c r="D33" s="1"/>
    </row>
    <row r="34" spans="3:4" x14ac:dyDescent="0.2">
      <c r="C34" s="50"/>
      <c r="D34" s="1"/>
    </row>
    <row r="35" spans="3:4" x14ac:dyDescent="0.2">
      <c r="C35" s="50"/>
      <c r="D35" s="1"/>
    </row>
    <row r="36" spans="3:4" x14ac:dyDescent="0.2">
      <c r="C36" s="50"/>
      <c r="D36" s="1"/>
    </row>
    <row r="37" spans="3:4" x14ac:dyDescent="0.2">
      <c r="C37" s="50"/>
      <c r="D37" s="1"/>
    </row>
  </sheetData>
  <mergeCells count="2">
    <mergeCell ref="A1:W1"/>
    <mergeCell ref="U2:W2"/>
  </mergeCells>
  <printOptions horizontalCentered="1"/>
  <pageMargins left="0.70866141732283472" right="0.70866141732283472" top="0.74803149606299213" bottom="0.74803149606299213" header="0.31496062992125984" footer="0.31496062992125984"/>
  <pageSetup paperSize="5" scale="4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workbookViewId="0">
      <pane ySplit="4" topLeftCell="A12" activePane="bottomLeft" state="frozen"/>
      <selection pane="bottomLeft" activeCell="B16" sqref="B16"/>
    </sheetView>
  </sheetViews>
  <sheetFormatPr baseColWidth="10" defaultColWidth="0" defaultRowHeight="11.25" x14ac:dyDescent="0.2"/>
  <cols>
    <col min="1" max="1" width="11" customWidth="1"/>
    <col min="2" max="2" width="140.83203125" customWidth="1"/>
    <col min="3" max="3" width="12" customWidth="1"/>
    <col min="4" max="16384" width="12" hidden="1"/>
  </cols>
  <sheetData>
    <row r="1" spans="1:2" ht="15.75" x14ac:dyDescent="0.2">
      <c r="B1" s="7" t="s">
        <v>1</v>
      </c>
    </row>
    <row r="2" spans="1:2" ht="31.5" x14ac:dyDescent="0.2">
      <c r="B2" s="4" t="s">
        <v>76</v>
      </c>
    </row>
    <row r="4" spans="1:2" ht="15.75" x14ac:dyDescent="0.2">
      <c r="A4" s="5" t="s">
        <v>80</v>
      </c>
      <c r="B4" s="5" t="s">
        <v>0</v>
      </c>
    </row>
    <row r="5" spans="1:2" ht="47.25" x14ac:dyDescent="0.2">
      <c r="A5" s="16">
        <v>1</v>
      </c>
      <c r="B5" s="4" t="s">
        <v>77</v>
      </c>
    </row>
    <row r="6" spans="1:2" ht="47.25" x14ac:dyDescent="0.2">
      <c r="A6" s="16">
        <v>2</v>
      </c>
      <c r="B6" s="4" t="s">
        <v>78</v>
      </c>
    </row>
    <row r="7" spans="1:2" ht="31.5" x14ac:dyDescent="0.2">
      <c r="A7" s="16">
        <v>3</v>
      </c>
      <c r="B7" s="4" t="s">
        <v>81</v>
      </c>
    </row>
    <row r="8" spans="1:2" ht="47.25" x14ac:dyDescent="0.2">
      <c r="A8" s="16">
        <v>4</v>
      </c>
      <c r="B8" s="4" t="s">
        <v>79</v>
      </c>
    </row>
    <row r="9" spans="1:2" ht="15.75" x14ac:dyDescent="0.2">
      <c r="A9" s="16">
        <v>5</v>
      </c>
      <c r="B9" s="4" t="s">
        <v>56</v>
      </c>
    </row>
    <row r="10" spans="1:2" ht="78.75" x14ac:dyDescent="0.2">
      <c r="A10" s="16">
        <v>6</v>
      </c>
      <c r="B10" s="4" t="s">
        <v>75</v>
      </c>
    </row>
    <row r="11" spans="1:2" ht="78.75" x14ac:dyDescent="0.2">
      <c r="A11" s="16">
        <v>7</v>
      </c>
      <c r="B11" s="4" t="s">
        <v>62</v>
      </c>
    </row>
    <row r="12" spans="1:2" ht="78.75" x14ac:dyDescent="0.2">
      <c r="A12" s="16">
        <v>8</v>
      </c>
      <c r="B12" s="4" t="s">
        <v>64</v>
      </c>
    </row>
    <row r="13" spans="1:2" ht="78.75" x14ac:dyDescent="0.2">
      <c r="A13" s="16">
        <v>9</v>
      </c>
      <c r="B13" s="4" t="s">
        <v>63</v>
      </c>
    </row>
    <row r="14" spans="1:2" ht="78.75" x14ac:dyDescent="0.2">
      <c r="A14" s="16">
        <v>10</v>
      </c>
      <c r="B14" s="4" t="s">
        <v>65</v>
      </c>
    </row>
    <row r="15" spans="1:2" ht="15.75" x14ac:dyDescent="0.2">
      <c r="A15" s="16">
        <v>11</v>
      </c>
      <c r="B15" s="4" t="s">
        <v>82</v>
      </c>
    </row>
    <row r="16" spans="1:2" ht="15.75" x14ac:dyDescent="0.2">
      <c r="A16" s="16">
        <v>12</v>
      </c>
      <c r="B16" s="4" t="s">
        <v>66</v>
      </c>
    </row>
    <row r="17" spans="1:2" ht="15.75" x14ac:dyDescent="0.2">
      <c r="A17" s="16">
        <v>13</v>
      </c>
      <c r="B17" s="4" t="s">
        <v>67</v>
      </c>
    </row>
    <row r="18" spans="1:2" ht="63" x14ac:dyDescent="0.2">
      <c r="A18" s="16">
        <v>14</v>
      </c>
      <c r="B18" s="4" t="s">
        <v>83</v>
      </c>
    </row>
    <row r="19" spans="1:2" ht="15.75" x14ac:dyDescent="0.2">
      <c r="A19" s="16">
        <v>15</v>
      </c>
      <c r="B19" s="4" t="s">
        <v>57</v>
      </c>
    </row>
    <row r="20" spans="1:2" ht="15.75" x14ac:dyDescent="0.2">
      <c r="A20" s="16">
        <v>16</v>
      </c>
      <c r="B20" s="4" t="s">
        <v>58</v>
      </c>
    </row>
    <row r="21" spans="1:2" ht="15.75" x14ac:dyDescent="0.2">
      <c r="A21" s="16">
        <v>17</v>
      </c>
      <c r="B21" s="4" t="s">
        <v>68</v>
      </c>
    </row>
    <row r="22" spans="1:2" ht="15.75" x14ac:dyDescent="0.2">
      <c r="A22" s="16">
        <v>18</v>
      </c>
      <c r="B22" s="6" t="s">
        <v>59</v>
      </c>
    </row>
    <row r="23" spans="1:2" ht="15.75" x14ac:dyDescent="0.2">
      <c r="A23" s="16">
        <v>19</v>
      </c>
      <c r="B23" s="6" t="s">
        <v>60</v>
      </c>
    </row>
    <row r="24" spans="1:2" ht="15.75" x14ac:dyDescent="0.2">
      <c r="A24" s="16">
        <v>20</v>
      </c>
      <c r="B24" s="6" t="s">
        <v>61</v>
      </c>
    </row>
    <row r="25" spans="1:2" ht="15.75" x14ac:dyDescent="0.2">
      <c r="A25" s="16">
        <v>21</v>
      </c>
      <c r="B25" s="6" t="s">
        <v>69</v>
      </c>
    </row>
    <row r="26" spans="1:2" ht="15.75" x14ac:dyDescent="0.2">
      <c r="A26" s="16">
        <v>22</v>
      </c>
      <c r="B26" s="6" t="s">
        <v>70</v>
      </c>
    </row>
    <row r="27" spans="1:2" ht="31.5" x14ac:dyDescent="0.2">
      <c r="A27" s="16">
        <v>23</v>
      </c>
      <c r="B27" s="4"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workbookViewId="0">
      <selection activeCell="B23" sqref="B23"/>
    </sheetView>
  </sheetViews>
  <sheetFormatPr baseColWidth="10" defaultRowHeight="11.25" x14ac:dyDescent="0.2"/>
  <cols>
    <col min="1" max="1" width="67.6640625" customWidth="1"/>
    <col min="2" max="2" width="21.83203125" customWidth="1"/>
    <col min="3" max="3" width="12" style="10"/>
  </cols>
  <sheetData>
    <row r="1" spans="1:4" ht="12" x14ac:dyDescent="0.2">
      <c r="A1" s="15" t="s">
        <v>3</v>
      </c>
      <c r="B1" s="15" t="s">
        <v>32</v>
      </c>
      <c r="C1" s="10" t="s">
        <v>27</v>
      </c>
      <c r="D1" s="9"/>
    </row>
    <row r="2" spans="1:4" ht="12" x14ac:dyDescent="0.2">
      <c r="A2" s="15" t="s">
        <v>4</v>
      </c>
      <c r="B2" s="15" t="s">
        <v>51</v>
      </c>
      <c r="C2" s="10" t="s">
        <v>28</v>
      </c>
      <c r="D2" s="9"/>
    </row>
    <row r="3" spans="1:4" ht="12" x14ac:dyDescent="0.2">
      <c r="A3" s="15" t="s">
        <v>5</v>
      </c>
      <c r="B3" s="15" t="s">
        <v>52</v>
      </c>
      <c r="C3" s="10" t="s">
        <v>29</v>
      </c>
      <c r="D3" s="9"/>
    </row>
    <row r="4" spans="1:4" ht="12" x14ac:dyDescent="0.2">
      <c r="A4" s="15" t="s">
        <v>6</v>
      </c>
      <c r="B4" s="15" t="s">
        <v>53</v>
      </c>
      <c r="C4" s="10" t="s">
        <v>30</v>
      </c>
      <c r="D4" s="9"/>
    </row>
    <row r="5" spans="1:4" ht="12" x14ac:dyDescent="0.2">
      <c r="A5" s="15" t="s">
        <v>7</v>
      </c>
      <c r="B5" s="8"/>
      <c r="D5" s="9"/>
    </row>
    <row r="6" spans="1:4" ht="12" x14ac:dyDescent="0.2">
      <c r="A6" s="15" t="s">
        <v>8</v>
      </c>
      <c r="B6" s="8"/>
      <c r="D6" s="9"/>
    </row>
    <row r="7" spans="1:4" ht="12" x14ac:dyDescent="0.2">
      <c r="A7" s="15" t="s">
        <v>9</v>
      </c>
      <c r="B7" s="8"/>
      <c r="D7" s="9"/>
    </row>
    <row r="8" spans="1:4" ht="12" x14ac:dyDescent="0.2">
      <c r="A8" s="15" t="s">
        <v>10</v>
      </c>
      <c r="B8" s="8"/>
      <c r="D8" s="9"/>
    </row>
    <row r="9" spans="1:4" ht="12" customHeight="1" x14ac:dyDescent="0.2">
      <c r="A9" s="15" t="s">
        <v>11</v>
      </c>
      <c r="B9" s="8"/>
      <c r="D9" s="9"/>
    </row>
    <row r="10" spans="1:4" ht="12" x14ac:dyDescent="0.2">
      <c r="A10" s="15" t="s">
        <v>12</v>
      </c>
      <c r="B10" s="8"/>
      <c r="D10" s="9"/>
    </row>
    <row r="11" spans="1:4" ht="12" x14ac:dyDescent="0.2">
      <c r="A11" s="15" t="s">
        <v>13</v>
      </c>
      <c r="B11" s="8"/>
      <c r="D11" s="9"/>
    </row>
    <row r="12" spans="1:4" ht="12" x14ac:dyDescent="0.2">
      <c r="A12" s="15" t="s">
        <v>14</v>
      </c>
      <c r="B12" s="8"/>
      <c r="D12" s="9"/>
    </row>
    <row r="13" spans="1:4" ht="12" x14ac:dyDescent="0.2">
      <c r="A13" s="15" t="s">
        <v>15</v>
      </c>
      <c r="B13" s="8"/>
      <c r="D13" s="9"/>
    </row>
    <row r="14" spans="1:4" ht="12" x14ac:dyDescent="0.2">
      <c r="A14" s="15" t="s">
        <v>16</v>
      </c>
      <c r="B14" s="8"/>
      <c r="D14" s="9"/>
    </row>
    <row r="15" spans="1:4" ht="12" x14ac:dyDescent="0.2">
      <c r="A15" s="15" t="s">
        <v>17</v>
      </c>
      <c r="B15" s="8"/>
      <c r="D15" s="9"/>
    </row>
    <row r="16" spans="1:4" ht="12" x14ac:dyDescent="0.2">
      <c r="A16" s="15" t="s">
        <v>18</v>
      </c>
      <c r="B16" s="8"/>
      <c r="D16" s="9"/>
    </row>
    <row r="17" spans="1:5" ht="12" x14ac:dyDescent="0.2">
      <c r="A17" s="15" t="s">
        <v>19</v>
      </c>
      <c r="B17" s="8"/>
      <c r="D17" s="9"/>
    </row>
    <row r="18" spans="1:5" ht="12" x14ac:dyDescent="0.2">
      <c r="A18" s="15" t="s">
        <v>20</v>
      </c>
      <c r="B18" s="8"/>
      <c r="D18" s="9"/>
    </row>
    <row r="19" spans="1:5" ht="12" x14ac:dyDescent="0.2">
      <c r="A19" s="15" t="s">
        <v>21</v>
      </c>
      <c r="B19" s="8"/>
      <c r="D19" s="9"/>
    </row>
    <row r="20" spans="1:5" ht="12" x14ac:dyDescent="0.2">
      <c r="A20" s="15" t="s">
        <v>22</v>
      </c>
      <c r="B20" s="8"/>
      <c r="D20" s="9"/>
    </row>
    <row r="21" spans="1:5" ht="12" x14ac:dyDescent="0.2">
      <c r="A21" s="15" t="s">
        <v>23</v>
      </c>
      <c r="B21" s="8"/>
      <c r="E21" s="9"/>
    </row>
    <row r="22" spans="1:5" ht="12" x14ac:dyDescent="0.2">
      <c r="A22" s="15" t="s">
        <v>24</v>
      </c>
      <c r="B22" s="8"/>
      <c r="E22" s="9"/>
    </row>
    <row r="23" spans="1:5" ht="12" x14ac:dyDescent="0.2">
      <c r="A23" s="15" t="s">
        <v>25</v>
      </c>
      <c r="B23" s="12"/>
      <c r="E23" s="11"/>
    </row>
    <row r="24" spans="1:5" x14ac:dyDescent="0.2">
      <c r="A24" s="14"/>
      <c r="B24" s="13"/>
      <c r="D24" s="13"/>
      <c r="E24" s="13"/>
    </row>
    <row r="25" spans="1:5" x14ac:dyDescent="0.2">
      <c r="A25" s="10"/>
    </row>
    <row r="26" spans="1:5" x14ac:dyDescent="0.2">
      <c r="A26" s="10"/>
    </row>
    <row r="27" spans="1:5" x14ac:dyDescent="0.2">
      <c r="A27" s="10"/>
    </row>
    <row r="28" spans="1:5" x14ac:dyDescent="0.2">
      <c r="A28" s="10"/>
    </row>
    <row r="29" spans="1:5" x14ac:dyDescent="0.2">
      <c r="A29" s="10"/>
    </row>
    <row r="30" spans="1:5" x14ac:dyDescent="0.2">
      <c r="A30" s="10"/>
    </row>
    <row r="31" spans="1:5" x14ac:dyDescent="0.2">
      <c r="A31" s="10"/>
    </row>
    <row r="32" spans="1:5" x14ac:dyDescent="0.2">
      <c r="A32" s="1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F51EF88-68BC-4A76-B5D9-47B8734FF48E}">
  <ds:schemaRefs>
    <ds:schemaRef ds:uri="http://schemas.microsoft.com/sharepoint/v3/contenttype/forms"/>
  </ds:schemaRefs>
</ds:datastoreItem>
</file>

<file path=customXml/itemProps2.xml><?xml version="1.0" encoding="utf-8"?>
<ds:datastoreItem xmlns:ds="http://schemas.openxmlformats.org/officeDocument/2006/customXml" ds:itemID="{9DBC77CC-32BA-4BBF-A75E-086779EE42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BDF2C03A-FAFE-4FBB-9F24-298C907734CA}">
  <ds:schemaRefs>
    <ds:schemaRef ds:uri="http://schemas.microsoft.com/office/2006/documentManagement/types"/>
    <ds:schemaRef ds:uri="http://purl.org/dc/terms/"/>
    <ds:schemaRef ds:uri="http://purl.org/dc/dcmitype/"/>
    <ds:schemaRef ds:uri="http://www.w3.org/XML/1998/namespace"/>
    <ds:schemaRef ds:uri="http://schemas.openxmlformats.org/package/2006/metadata/core-properties"/>
    <ds:schemaRef ds:uri="http://schemas.microsoft.com/office/infopath/2007/PartnerControl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IR</vt:lpstr>
      <vt:lpstr>Instructivo_IR</vt:lpstr>
      <vt:lpstr>Hoja1</vt:lpstr>
      <vt:lpstr>IR!Títulos_a_imprimir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Sara Gabriela Mendez Ramirez</cp:lastModifiedBy>
  <cp:lastPrinted>2023-01-24T21:21:06Z</cp:lastPrinted>
  <dcterms:created xsi:type="dcterms:W3CDTF">2014-10-22T05:35:08Z</dcterms:created>
  <dcterms:modified xsi:type="dcterms:W3CDTF">2023-01-24T21:22:27Z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